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15480" windowHeight="10515" tabRatio="815"/>
  </bookViews>
  <sheets>
    <sheet name="Ventes journalières 2011" sheetId="1" r:id="rId1"/>
    <sheet name="Ventes carb par jour de sem." sheetId="2" r:id="rId2"/>
    <sheet name="Moyenne carb par jour de sem." sheetId="3" r:id="rId3"/>
    <sheet name="Ventes hebdomadaires " sheetId="4" r:id="rId4"/>
    <sheet name="Variations hebdomadaires" sheetId="5" r:id="rId5"/>
    <sheet name="GRAPH COMP HEBDO CARBURANTS" sheetId="6" r:id="rId6"/>
    <sheet name="Ventes carburants mensuels" sheetId="7" r:id="rId7"/>
    <sheet name="GRAPH COMP MENS CARBURANTS" sheetId="8" r:id="rId8"/>
    <sheet name="Comparaison mensuelle carburant" sheetId="19" r:id="rId9"/>
    <sheet name="Comparaison mens par famille" sheetId="10" r:id="rId10"/>
    <sheet name="Comparaison CODES RAPPORT 11-10" sheetId="17" r:id="rId11"/>
    <sheet name="SAISIE VENTES PAR CODE RAPPORT " sheetId="18" r:id="rId12"/>
  </sheets>
  <definedNames>
    <definedName name="_xlnm.Print_Titles" localSheetId="9">'Comparaison mens par famille'!$A:$A</definedName>
    <definedName name="_xlnm.Print_Titles" localSheetId="11">'SAISIE VENTES PAR CODE RAPPORT '!$E:$E</definedName>
    <definedName name="_xlnm.Print_Titles" localSheetId="4">'Variations hebdomadaires'!$1:$1</definedName>
    <definedName name="_xlnm.Print_Titles" localSheetId="1">'Ventes carb par jour de sem.'!$1:$2</definedName>
    <definedName name="_xlnm.Print_Titles" localSheetId="3">'Ventes hebdomadaires '!$1:$1</definedName>
    <definedName name="_xlnm.Print_Titles" localSheetId="0">'Ventes journalières 2011'!$1:$1</definedName>
  </definedNames>
  <calcPr calcId="125725"/>
</workbook>
</file>

<file path=xl/calcChain.xml><?xml version="1.0" encoding="utf-8"?>
<calcChain xmlns="http://schemas.openxmlformats.org/spreadsheetml/2006/main">
  <c r="J371" i="1"/>
  <c r="J372"/>
  <c r="J365"/>
  <c r="J364"/>
  <c r="S367"/>
  <c r="J368"/>
  <c r="J369"/>
  <c r="J370"/>
  <c r="J362"/>
  <c r="J363"/>
  <c r="J356"/>
  <c r="J357"/>
  <c r="J358"/>
  <c r="S359"/>
  <c r="S360"/>
  <c r="J361"/>
  <c r="J350"/>
  <c r="J351"/>
  <c r="S352"/>
  <c r="S353"/>
  <c r="J354"/>
  <c r="J355"/>
  <c r="J348"/>
  <c r="J349"/>
  <c r="J341"/>
  <c r="J342"/>
  <c r="J343"/>
  <c r="J344"/>
  <c r="S345"/>
  <c r="S346"/>
  <c r="J347"/>
  <c r="J334"/>
  <c r="J335"/>
  <c r="J336"/>
  <c r="J337"/>
  <c r="S338"/>
  <c r="S339"/>
  <c r="J340"/>
  <c r="J327"/>
  <c r="J328"/>
  <c r="J329"/>
  <c r="J330"/>
  <c r="S331"/>
  <c r="S332"/>
  <c r="J333"/>
  <c r="J321"/>
  <c r="J322"/>
  <c r="J323"/>
  <c r="S324"/>
  <c r="S325"/>
  <c r="J326"/>
  <c r="S318"/>
  <c r="J319"/>
  <c r="J320"/>
  <c r="J314"/>
  <c r="J315"/>
  <c r="J316"/>
  <c r="S317"/>
  <c r="J306"/>
  <c r="J307"/>
  <c r="J308"/>
  <c r="J309"/>
  <c r="S310"/>
  <c r="S311"/>
  <c r="J312"/>
  <c r="J313"/>
  <c r="J300"/>
  <c r="J301"/>
  <c r="J302"/>
  <c r="S303"/>
  <c r="S304"/>
  <c r="J305"/>
  <c r="J298"/>
  <c r="J299"/>
  <c r="J294"/>
  <c r="J293"/>
  <c r="J295"/>
  <c r="S296"/>
  <c r="S297"/>
  <c r="J292"/>
  <c r="J291"/>
  <c r="S290"/>
  <c r="J285"/>
  <c r="J286"/>
  <c r="J287"/>
  <c r="J288"/>
  <c r="S289"/>
  <c r="J284"/>
  <c r="J278"/>
  <c r="J279"/>
  <c r="J280"/>
  <c r="J281"/>
  <c r="S283"/>
  <c r="S276"/>
  <c r="J277"/>
  <c r="J273"/>
  <c r="J274"/>
  <c r="J272"/>
  <c r="J271"/>
  <c r="J270"/>
  <c r="J264"/>
  <c r="J265"/>
  <c r="J266"/>
  <c r="J267"/>
  <c r="S269"/>
  <c r="J263"/>
  <c r="L256"/>
  <c r="L257"/>
  <c r="L258"/>
  <c r="L259"/>
  <c r="L260"/>
  <c r="J260"/>
  <c r="S255"/>
  <c r="J256"/>
  <c r="J257"/>
  <c r="J258"/>
  <c r="J259"/>
  <c r="S262"/>
  <c r="J251"/>
  <c r="J252"/>
  <c r="J253"/>
  <c r="J250"/>
  <c r="J249"/>
  <c r="S248"/>
  <c r="J242"/>
  <c r="J243"/>
  <c r="J244"/>
  <c r="J245"/>
  <c r="J246"/>
  <c r="S241"/>
  <c r="J237"/>
  <c r="J238"/>
  <c r="J239"/>
  <c r="J236"/>
  <c r="J231"/>
  <c r="J232"/>
  <c r="S234"/>
  <c r="J235"/>
  <c r="J230"/>
  <c r="J229"/>
  <c r="J228"/>
  <c r="S227"/>
  <c r="J225"/>
  <c r="J224"/>
  <c r="J223"/>
  <c r="J222"/>
  <c r="J217"/>
  <c r="J218"/>
  <c r="S220"/>
  <c r="J221"/>
  <c r="L213"/>
  <c r="J216"/>
  <c r="J215"/>
  <c r="S213"/>
  <c r="J214"/>
  <c r="J210"/>
  <c r="J211"/>
  <c r="S206"/>
  <c r="J207"/>
  <c r="J208"/>
  <c r="J209"/>
  <c r="S192"/>
  <c r="J189"/>
  <c r="J190"/>
  <c r="J193"/>
  <c r="J194"/>
  <c r="J195"/>
  <c r="J196"/>
  <c r="J197"/>
  <c r="R199"/>
  <c r="J200"/>
  <c r="J201"/>
  <c r="J202"/>
  <c r="J203"/>
  <c r="J204"/>
  <c r="J188"/>
  <c r="J187"/>
  <c r="J186"/>
  <c r="J183"/>
  <c r="J182"/>
  <c r="S185"/>
  <c r="H188"/>
  <c r="J175"/>
  <c r="J176"/>
  <c r="S178"/>
  <c r="J179"/>
  <c r="J180"/>
  <c r="J181"/>
  <c r="J172"/>
  <c r="J173"/>
  <c r="J174"/>
  <c r="J162"/>
  <c r="S164"/>
  <c r="J165"/>
  <c r="J166"/>
  <c r="J167"/>
  <c r="J168"/>
  <c r="J169"/>
  <c r="S171"/>
  <c r="J158"/>
  <c r="J159"/>
  <c r="J160"/>
  <c r="J161"/>
  <c r="S157"/>
  <c r="J152"/>
  <c r="J153"/>
  <c r="J154"/>
  <c r="J155"/>
  <c r="J151"/>
  <c r="J146"/>
  <c r="J147"/>
  <c r="J148"/>
  <c r="S150"/>
  <c r="J144"/>
  <c r="J145"/>
  <c r="S143"/>
  <c r="J133"/>
  <c r="J134"/>
  <c r="S136"/>
  <c r="J137"/>
  <c r="J138"/>
  <c r="J139"/>
  <c r="J140"/>
  <c r="J141"/>
  <c r="J132"/>
  <c r="J131"/>
  <c r="S129"/>
  <c r="J130"/>
  <c r="J125"/>
  <c r="J126"/>
  <c r="J127"/>
  <c r="J118"/>
  <c r="J119"/>
  <c r="J120"/>
  <c r="S122"/>
  <c r="J123"/>
  <c r="J124"/>
  <c r="J116"/>
  <c r="J117"/>
  <c r="S115"/>
  <c r="J112"/>
  <c r="J113"/>
  <c r="J110"/>
  <c r="J111"/>
  <c r="J109"/>
  <c r="J102"/>
  <c r="J103"/>
  <c r="J104"/>
  <c r="J105"/>
  <c r="J106"/>
  <c r="S108"/>
  <c r="S101"/>
  <c r="J99"/>
  <c r="J98"/>
  <c r="M7" i="7"/>
  <c r="L7"/>
  <c r="K7"/>
  <c r="J7"/>
  <c r="F28" i="18"/>
  <c r="F22"/>
  <c r="F10"/>
  <c r="F7"/>
  <c r="S94" i="1"/>
  <c r="J95"/>
  <c r="J96"/>
  <c r="J97"/>
  <c r="J89"/>
  <c r="J90"/>
  <c r="J91"/>
  <c r="J92"/>
  <c r="J88"/>
  <c r="S87"/>
  <c r="S88" s="1"/>
  <c r="J83"/>
  <c r="J84"/>
  <c r="J85"/>
  <c r="R88"/>
  <c r="P88"/>
  <c r="O88"/>
  <c r="N88"/>
  <c r="M88"/>
  <c r="Q87"/>
  <c r="Q86"/>
  <c r="Q88" s="1"/>
  <c r="S368"/>
  <c r="R368"/>
  <c r="P368"/>
  <c r="O368"/>
  <c r="N368"/>
  <c r="M368"/>
  <c r="Q367"/>
  <c r="Q366"/>
  <c r="Q368" s="1"/>
  <c r="S361"/>
  <c r="R361"/>
  <c r="P361"/>
  <c r="O361"/>
  <c r="N361"/>
  <c r="M361"/>
  <c r="Q360"/>
  <c r="Q359"/>
  <c r="Q361" s="1"/>
  <c r="S354"/>
  <c r="R354"/>
  <c r="P354"/>
  <c r="O354"/>
  <c r="N354"/>
  <c r="M354"/>
  <c r="Q353"/>
  <c r="Q352"/>
  <c r="Q354" s="1"/>
  <c r="S347"/>
  <c r="R347"/>
  <c r="P347"/>
  <c r="O347"/>
  <c r="N347"/>
  <c r="M347"/>
  <c r="Q346"/>
  <c r="Q345"/>
  <c r="Q347" s="1"/>
  <c r="S340"/>
  <c r="R340"/>
  <c r="P340"/>
  <c r="O340"/>
  <c r="N340"/>
  <c r="M340"/>
  <c r="Q339"/>
  <c r="Q338"/>
  <c r="Q340" s="1"/>
  <c r="S333"/>
  <c r="R333"/>
  <c r="P333"/>
  <c r="O333"/>
  <c r="N333"/>
  <c r="M333"/>
  <c r="Q332"/>
  <c r="Q331"/>
  <c r="Q333" s="1"/>
  <c r="S326"/>
  <c r="R326"/>
  <c r="P326"/>
  <c r="O326"/>
  <c r="N326"/>
  <c r="M326"/>
  <c r="Q325"/>
  <c r="Q324"/>
  <c r="Q326" s="1"/>
  <c r="S319"/>
  <c r="R319"/>
  <c r="P319"/>
  <c r="O319"/>
  <c r="N319"/>
  <c r="M319"/>
  <c r="Q318"/>
  <c r="Q317"/>
  <c r="Q319" s="1"/>
  <c r="S312"/>
  <c r="R312"/>
  <c r="P312"/>
  <c r="O312"/>
  <c r="N312"/>
  <c r="M312"/>
  <c r="Q311"/>
  <c r="Q310"/>
  <c r="Q312" s="1"/>
  <c r="S305"/>
  <c r="R305"/>
  <c r="P305"/>
  <c r="O305"/>
  <c r="N305"/>
  <c r="M305"/>
  <c r="Q304"/>
  <c r="Q303"/>
  <c r="Q305" s="1"/>
  <c r="S298"/>
  <c r="R298"/>
  <c r="P298"/>
  <c r="O298"/>
  <c r="N298"/>
  <c r="M298"/>
  <c r="Q297"/>
  <c r="Q296"/>
  <c r="Q298" s="1"/>
  <c r="S291"/>
  <c r="R291"/>
  <c r="P291"/>
  <c r="O291"/>
  <c r="N291"/>
  <c r="M291"/>
  <c r="Q290"/>
  <c r="Q289"/>
  <c r="Q291" s="1"/>
  <c r="S284"/>
  <c r="R284"/>
  <c r="P284"/>
  <c r="O284"/>
  <c r="N284"/>
  <c r="M284"/>
  <c r="Q283"/>
  <c r="Q282"/>
  <c r="Q284" s="1"/>
  <c r="S277"/>
  <c r="R277"/>
  <c r="P277"/>
  <c r="O277"/>
  <c r="N277"/>
  <c r="M277"/>
  <c r="Q276"/>
  <c r="Q275"/>
  <c r="Q277" s="1"/>
  <c r="S270"/>
  <c r="R270"/>
  <c r="P270"/>
  <c r="O270"/>
  <c r="N270"/>
  <c r="M270"/>
  <c r="Q269"/>
  <c r="Q268"/>
  <c r="Q270" s="1"/>
  <c r="S263"/>
  <c r="R263"/>
  <c r="P263"/>
  <c r="O263"/>
  <c r="N263"/>
  <c r="M263"/>
  <c r="Q262"/>
  <c r="Q261"/>
  <c r="Q263" s="1"/>
  <c r="S256"/>
  <c r="R256"/>
  <c r="P256"/>
  <c r="O256"/>
  <c r="N256"/>
  <c r="M256"/>
  <c r="Q255"/>
  <c r="Q254"/>
  <c r="Q256" s="1"/>
  <c r="S249"/>
  <c r="R249"/>
  <c r="P249"/>
  <c r="O249"/>
  <c r="N249"/>
  <c r="M249"/>
  <c r="Q248"/>
  <c r="Q247"/>
  <c r="Q249" s="1"/>
  <c r="S242"/>
  <c r="R242"/>
  <c r="P242"/>
  <c r="O242"/>
  <c r="N242"/>
  <c r="M242"/>
  <c r="Q241"/>
  <c r="Q240"/>
  <c r="Q242" s="1"/>
  <c r="S235"/>
  <c r="R235"/>
  <c r="P235"/>
  <c r="O235"/>
  <c r="N235"/>
  <c r="M235"/>
  <c r="Q234"/>
  <c r="Q233"/>
  <c r="Q235" s="1"/>
  <c r="S228"/>
  <c r="R228"/>
  <c r="P228"/>
  <c r="O228"/>
  <c r="N228"/>
  <c r="M228"/>
  <c r="Q227"/>
  <c r="Q226"/>
  <c r="Q228" s="1"/>
  <c r="S221"/>
  <c r="R221"/>
  <c r="P221"/>
  <c r="O221"/>
  <c r="N221"/>
  <c r="M221"/>
  <c r="Q220"/>
  <c r="Q219"/>
  <c r="Q221" s="1"/>
  <c r="S214"/>
  <c r="R214"/>
  <c r="P214"/>
  <c r="O214"/>
  <c r="N214"/>
  <c r="M214"/>
  <c r="Q213"/>
  <c r="Q212"/>
  <c r="Q214" s="1"/>
  <c r="S207"/>
  <c r="R207"/>
  <c r="P207"/>
  <c r="O207"/>
  <c r="N207"/>
  <c r="M207"/>
  <c r="Q206"/>
  <c r="Q205"/>
  <c r="Q207" s="1"/>
  <c r="S200"/>
  <c r="R200"/>
  <c r="P200"/>
  <c r="O200"/>
  <c r="N200"/>
  <c r="M200"/>
  <c r="Q199"/>
  <c r="Q198"/>
  <c r="Q200" s="1"/>
  <c r="S193"/>
  <c r="R193"/>
  <c r="P193"/>
  <c r="O193"/>
  <c r="N193"/>
  <c r="M193"/>
  <c r="Q192"/>
  <c r="Q191"/>
  <c r="Q193" s="1"/>
  <c r="S186"/>
  <c r="R186"/>
  <c r="P186"/>
  <c r="O186"/>
  <c r="N186"/>
  <c r="M186"/>
  <c r="Q185"/>
  <c r="Q184"/>
  <c r="Q186" s="1"/>
  <c r="S179"/>
  <c r="R179"/>
  <c r="P179"/>
  <c r="O179"/>
  <c r="N179"/>
  <c r="M179"/>
  <c r="Q178"/>
  <c r="Q177"/>
  <c r="Q179" s="1"/>
  <c r="S172"/>
  <c r="R172"/>
  <c r="P172"/>
  <c r="O172"/>
  <c r="N172"/>
  <c r="M172"/>
  <c r="Q171"/>
  <c r="Q170"/>
  <c r="Q172" s="1"/>
  <c r="S165"/>
  <c r="R165"/>
  <c r="P165"/>
  <c r="O165"/>
  <c r="N165"/>
  <c r="M165"/>
  <c r="Q164"/>
  <c r="Q163"/>
  <c r="Q165" s="1"/>
  <c r="S158"/>
  <c r="R158"/>
  <c r="P158"/>
  <c r="O158"/>
  <c r="N158"/>
  <c r="M158"/>
  <c r="Q157"/>
  <c r="Q156"/>
  <c r="Q158" s="1"/>
  <c r="S151"/>
  <c r="R151"/>
  <c r="P151"/>
  <c r="O151"/>
  <c r="N151"/>
  <c r="M151"/>
  <c r="Q150"/>
  <c r="Q149"/>
  <c r="Q151" s="1"/>
  <c r="S144"/>
  <c r="R144"/>
  <c r="P144"/>
  <c r="O144"/>
  <c r="N144"/>
  <c r="M144"/>
  <c r="Q143"/>
  <c r="Q142"/>
  <c r="Q144" s="1"/>
  <c r="S137"/>
  <c r="R137"/>
  <c r="P137"/>
  <c r="O137"/>
  <c r="N137"/>
  <c r="M137"/>
  <c r="Q136"/>
  <c r="Q135"/>
  <c r="Q137" s="1"/>
  <c r="S130"/>
  <c r="R130"/>
  <c r="P130"/>
  <c r="O130"/>
  <c r="N130"/>
  <c r="M130"/>
  <c r="Q129"/>
  <c r="Q128"/>
  <c r="Q130" s="1"/>
  <c r="S123"/>
  <c r="R123"/>
  <c r="P123"/>
  <c r="O123"/>
  <c r="N123"/>
  <c r="M123"/>
  <c r="Q122"/>
  <c r="Q121"/>
  <c r="Q123" s="1"/>
  <c r="S116"/>
  <c r="R116"/>
  <c r="P116"/>
  <c r="O116"/>
  <c r="N116"/>
  <c r="M116"/>
  <c r="Q115"/>
  <c r="Q114"/>
  <c r="Q116" s="1"/>
  <c r="S109"/>
  <c r="R109"/>
  <c r="P109"/>
  <c r="O109"/>
  <c r="N109"/>
  <c r="M109"/>
  <c r="Q108"/>
  <c r="Q107"/>
  <c r="Q109" s="1"/>
  <c r="S102"/>
  <c r="R102"/>
  <c r="P102"/>
  <c r="O102"/>
  <c r="N102"/>
  <c r="M102"/>
  <c r="Q101"/>
  <c r="Q100"/>
  <c r="Q102" s="1"/>
  <c r="R95"/>
  <c r="P95"/>
  <c r="O95"/>
  <c r="N95"/>
  <c r="M95"/>
  <c r="S95"/>
  <c r="Q94"/>
  <c r="Q93"/>
  <c r="Q95" s="1"/>
  <c r="J82"/>
  <c r="L80"/>
  <c r="S81"/>
  <c r="S80"/>
  <c r="J81"/>
  <c r="J77"/>
  <c r="J78"/>
  <c r="R81"/>
  <c r="P81"/>
  <c r="O81"/>
  <c r="N81"/>
  <c r="M81"/>
  <c r="Q80"/>
  <c r="Q79"/>
  <c r="Q81" s="1"/>
  <c r="J74"/>
  <c r="J75"/>
  <c r="J76"/>
  <c r="J69"/>
  <c r="J70"/>
  <c r="J71"/>
  <c r="S73"/>
  <c r="R74"/>
  <c r="P74"/>
  <c r="O74"/>
  <c r="N74"/>
  <c r="M74"/>
  <c r="S74"/>
  <c r="Q73"/>
  <c r="Q74" s="1"/>
  <c r="Q72"/>
  <c r="J68"/>
  <c r="J67"/>
  <c r="S66"/>
  <c r="J61"/>
  <c r="J62"/>
  <c r="J63"/>
  <c r="J64"/>
  <c r="R67"/>
  <c r="P67"/>
  <c r="O67"/>
  <c r="N67"/>
  <c r="M67"/>
  <c r="S67"/>
  <c r="Q66"/>
  <c r="Q65"/>
  <c r="Q67" s="1"/>
  <c r="E28" i="18"/>
  <c r="E22"/>
  <c r="E10"/>
  <c r="E7"/>
  <c r="I25" i="7"/>
  <c r="M6"/>
  <c r="L6"/>
  <c r="K6"/>
  <c r="J6"/>
  <c r="S59" i="1"/>
  <c r="J60"/>
  <c r="R60"/>
  <c r="P60"/>
  <c r="O60"/>
  <c r="N60"/>
  <c r="M60"/>
  <c r="S60"/>
  <c r="Q59"/>
  <c r="Q60" s="1"/>
  <c r="Q58"/>
  <c r="J56"/>
  <c r="J57"/>
  <c r="J49"/>
  <c r="J50"/>
  <c r="S52"/>
  <c r="J53"/>
  <c r="J54"/>
  <c r="J55"/>
  <c r="R53"/>
  <c r="P53"/>
  <c r="O53"/>
  <c r="N53"/>
  <c r="M53"/>
  <c r="S53"/>
  <c r="Q52"/>
  <c r="Q51"/>
  <c r="Q53" s="1"/>
  <c r="J46"/>
  <c r="J47"/>
  <c r="J48"/>
  <c r="S45"/>
  <c r="R46"/>
  <c r="P46"/>
  <c r="O46"/>
  <c r="N46"/>
  <c r="M46"/>
  <c r="S46"/>
  <c r="Q45"/>
  <c r="Q46" s="1"/>
  <c r="Q44"/>
  <c r="J43"/>
  <c r="J42"/>
  <c r="J41"/>
  <c r="J40"/>
  <c r="J39"/>
  <c r="D28" i="18"/>
  <c r="D22"/>
  <c r="D10"/>
  <c r="D7"/>
  <c r="M5" i="7"/>
  <c r="L5"/>
  <c r="K5"/>
  <c r="J5"/>
  <c r="J33" i="1"/>
  <c r="J34"/>
  <c r="J35"/>
  <c r="J36"/>
  <c r="S38"/>
  <c r="R39"/>
  <c r="P39"/>
  <c r="O39"/>
  <c r="N39"/>
  <c r="M39"/>
  <c r="S39"/>
  <c r="Q38"/>
  <c r="Q37"/>
  <c r="J32"/>
  <c r="S31"/>
  <c r="G31"/>
  <c r="J28"/>
  <c r="J29"/>
  <c r="R32"/>
  <c r="P32"/>
  <c r="O32"/>
  <c r="N32"/>
  <c r="M32"/>
  <c r="S32"/>
  <c r="Q31"/>
  <c r="Q30"/>
  <c r="J27"/>
  <c r="J26"/>
  <c r="J25"/>
  <c r="J22"/>
  <c r="J21"/>
  <c r="D21"/>
  <c r="D22"/>
  <c r="S24"/>
  <c r="R25"/>
  <c r="P25"/>
  <c r="O25"/>
  <c r="N25"/>
  <c r="M25"/>
  <c r="S25"/>
  <c r="Q24"/>
  <c r="Q23"/>
  <c r="J20"/>
  <c r="S17"/>
  <c r="J18"/>
  <c r="E18"/>
  <c r="D18"/>
  <c r="J19"/>
  <c r="S10"/>
  <c r="J11"/>
  <c r="J12"/>
  <c r="F12"/>
  <c r="D12"/>
  <c r="J13"/>
  <c r="J14"/>
  <c r="J15"/>
  <c r="S18"/>
  <c r="R18"/>
  <c r="P18"/>
  <c r="O18"/>
  <c r="N18"/>
  <c r="M18"/>
  <c r="Q17"/>
  <c r="Q16"/>
  <c r="R11"/>
  <c r="P11"/>
  <c r="O11"/>
  <c r="N11"/>
  <c r="M11"/>
  <c r="S11"/>
  <c r="Q10"/>
  <c r="Q11" s="1"/>
  <c r="Q9"/>
  <c r="Q39" l="1"/>
  <c r="Q32"/>
  <c r="Q25"/>
  <c r="Q18"/>
  <c r="H13"/>
  <c r="L372"/>
  <c r="L373"/>
  <c r="AC63" i="10" l="1"/>
  <c r="AD63"/>
  <c r="AC65"/>
  <c r="AD65"/>
  <c r="Z63"/>
  <c r="AA63"/>
  <c r="Z65"/>
  <c r="AA65"/>
  <c r="W63"/>
  <c r="X63"/>
  <c r="W65"/>
  <c r="X65"/>
  <c r="AE63"/>
  <c r="AB63"/>
  <c r="Y63"/>
  <c r="AE65" l="1"/>
  <c r="AB65"/>
  <c r="Y65"/>
  <c r="M40" i="7" l="1"/>
  <c r="J21"/>
  <c r="K21"/>
  <c r="L21"/>
  <c r="M21"/>
  <c r="I21"/>
  <c r="N11"/>
  <c r="O11"/>
  <c r="P11"/>
  <c r="H220" i="1"/>
  <c r="H143"/>
  <c r="L142"/>
  <c r="H142"/>
  <c r="L89"/>
  <c r="L88"/>
  <c r="H88"/>
  <c r="H34" i="19" l="1"/>
  <c r="F34"/>
  <c r="F51" s="1"/>
  <c r="C34"/>
  <c r="B34"/>
  <c r="H33"/>
  <c r="F33"/>
  <c r="F50" s="1"/>
  <c r="C33"/>
  <c r="B33"/>
  <c r="H32"/>
  <c r="F32"/>
  <c r="F49" s="1"/>
  <c r="C32"/>
  <c r="B32"/>
  <c r="H31"/>
  <c r="F31"/>
  <c r="F48" s="1"/>
  <c r="C31"/>
  <c r="B31"/>
  <c r="H30"/>
  <c r="F30"/>
  <c r="F47" s="1"/>
  <c r="C30"/>
  <c r="B30"/>
  <c r="H29"/>
  <c r="F29"/>
  <c r="F46" s="1"/>
  <c r="C29"/>
  <c r="B29"/>
  <c r="H28"/>
  <c r="F28"/>
  <c r="F45" s="1"/>
  <c r="C28"/>
  <c r="B28"/>
  <c r="H27"/>
  <c r="F27"/>
  <c r="F44" s="1"/>
  <c r="C27"/>
  <c r="B27"/>
  <c r="H26"/>
  <c r="F26"/>
  <c r="F43" s="1"/>
  <c r="C26"/>
  <c r="B26"/>
  <c r="H25"/>
  <c r="F25"/>
  <c r="F42" s="1"/>
  <c r="C25"/>
  <c r="B25"/>
  <c r="H24"/>
  <c r="F24"/>
  <c r="F41" s="1"/>
  <c r="C24"/>
  <c r="B24"/>
  <c r="H23"/>
  <c r="F23"/>
  <c r="F40" s="1"/>
  <c r="C23"/>
  <c r="B23"/>
  <c r="N6" i="7"/>
  <c r="J24" i="19" s="1"/>
  <c r="N7" i="7"/>
  <c r="J25" i="19" s="1"/>
  <c r="M42" s="1"/>
  <c r="N8" i="7"/>
  <c r="J26" i="19" s="1"/>
  <c r="M43" s="1"/>
  <c r="N9" i="7"/>
  <c r="J27" i="19" s="1"/>
  <c r="M44" s="1"/>
  <c r="N10" i="7"/>
  <c r="J28" i="19" s="1"/>
  <c r="M45" s="1"/>
  <c r="J29"/>
  <c r="M46" s="1"/>
  <c r="N12" i="7"/>
  <c r="J30" i="19" s="1"/>
  <c r="M47" s="1"/>
  <c r="N13" i="7"/>
  <c r="J31" i="19" s="1"/>
  <c r="M48" s="1"/>
  <c r="N14" i="7"/>
  <c r="J32" i="19" s="1"/>
  <c r="M49" s="1"/>
  <c r="N15" i="7"/>
  <c r="J33" i="19" s="1"/>
  <c r="M50" s="1"/>
  <c r="N16" i="7"/>
  <c r="J34" i="19" s="1"/>
  <c r="M51" s="1"/>
  <c r="N5" i="7"/>
  <c r="L30" i="19"/>
  <c r="L47" s="1"/>
  <c r="L32"/>
  <c r="L49" s="1"/>
  <c r="B6" i="7"/>
  <c r="L24" i="19" s="1"/>
  <c r="L41" s="1"/>
  <c r="B7" i="7"/>
  <c r="L25" i="19" s="1"/>
  <c r="L42" s="1"/>
  <c r="B8" i="7"/>
  <c r="L26" i="19" s="1"/>
  <c r="L43" s="1"/>
  <c r="B9" i="7"/>
  <c r="L27" i="19" s="1"/>
  <c r="L44" s="1"/>
  <c r="B10" i="7"/>
  <c r="L28" i="19" s="1"/>
  <c r="L45" s="1"/>
  <c r="B11" i="7"/>
  <c r="L29" i="19" s="1"/>
  <c r="L46" s="1"/>
  <c r="B12" i="7"/>
  <c r="B13"/>
  <c r="L31" i="19" s="1"/>
  <c r="L48" s="1"/>
  <c r="B14" i="7"/>
  <c r="B15"/>
  <c r="L33" i="19" s="1"/>
  <c r="L50" s="1"/>
  <c r="B16" i="7"/>
  <c r="L34" i="19" s="1"/>
  <c r="L51" s="1"/>
  <c r="B5" i="7"/>
  <c r="L23" i="19" s="1"/>
  <c r="L40" s="1"/>
  <c r="I18" i="7"/>
  <c r="Q67" i="19"/>
  <c r="Q66"/>
  <c r="Q65"/>
  <c r="Q64"/>
  <c r="Q63"/>
  <c r="Q62"/>
  <c r="Q61"/>
  <c r="Q60"/>
  <c r="Q59"/>
  <c r="Q58"/>
  <c r="Q57"/>
  <c r="Q56"/>
  <c r="Q55"/>
  <c r="H51"/>
  <c r="C51"/>
  <c r="B51"/>
  <c r="H50"/>
  <c r="C50"/>
  <c r="B50"/>
  <c r="H49"/>
  <c r="C49"/>
  <c r="B49"/>
  <c r="H48"/>
  <c r="C48"/>
  <c r="B48"/>
  <c r="H47"/>
  <c r="C47"/>
  <c r="B47"/>
  <c r="H46"/>
  <c r="C46"/>
  <c r="B46"/>
  <c r="H45"/>
  <c r="C45"/>
  <c r="B45"/>
  <c r="H44"/>
  <c r="C44"/>
  <c r="B44"/>
  <c r="H43"/>
  <c r="C43"/>
  <c r="B43"/>
  <c r="H42"/>
  <c r="C42"/>
  <c r="B42"/>
  <c r="H41"/>
  <c r="C41"/>
  <c r="B41"/>
  <c r="H35"/>
  <c r="F35"/>
  <c r="C40"/>
  <c r="B40"/>
  <c r="H16"/>
  <c r="G16"/>
  <c r="F16"/>
  <c r="E16"/>
  <c r="D16"/>
  <c r="C16"/>
  <c r="B16"/>
  <c r="J16"/>
  <c r="I16"/>
  <c r="I17" s="1"/>
  <c r="B3" i="1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2"/>
  <c r="L31" i="1"/>
  <c r="L8"/>
  <c r="L7"/>
  <c r="H7"/>
  <c r="L10"/>
  <c r="L9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1"/>
  <c r="L82"/>
  <c r="L83"/>
  <c r="L84"/>
  <c r="L85"/>
  <c r="L86"/>
  <c r="L87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2"/>
  <c r="H11"/>
  <c r="H10"/>
  <c r="H9"/>
  <c r="H8"/>
  <c r="H6"/>
  <c r="H5"/>
  <c r="H4"/>
  <c r="H2"/>
  <c r="AE55" i="2"/>
  <c r="AF55"/>
  <c r="AE56"/>
  <c r="AF56"/>
  <c r="AD55"/>
  <c r="AD56"/>
  <c r="AC55"/>
  <c r="AC56"/>
  <c r="AB55"/>
  <c r="AB56"/>
  <c r="C5" i="7"/>
  <c r="D5"/>
  <c r="E5"/>
  <c r="F5"/>
  <c r="C6"/>
  <c r="D6"/>
  <c r="E6"/>
  <c r="F6"/>
  <c r="C7"/>
  <c r="D7"/>
  <c r="E7"/>
  <c r="F7"/>
  <c r="C8"/>
  <c r="D8"/>
  <c r="E8"/>
  <c r="F8"/>
  <c r="C9"/>
  <c r="D9"/>
  <c r="E9"/>
  <c r="F9"/>
  <c r="C10"/>
  <c r="D10"/>
  <c r="E10"/>
  <c r="F10"/>
  <c r="C11"/>
  <c r="D11"/>
  <c r="E11"/>
  <c r="F11"/>
  <c r="C12"/>
  <c r="D12"/>
  <c r="E12"/>
  <c r="F12"/>
  <c r="C13"/>
  <c r="D13"/>
  <c r="E13"/>
  <c r="F13"/>
  <c r="C14"/>
  <c r="D14"/>
  <c r="E14"/>
  <c r="F14"/>
  <c r="C15"/>
  <c r="D15"/>
  <c r="E15"/>
  <c r="F15"/>
  <c r="C16"/>
  <c r="D16"/>
  <c r="E16"/>
  <c r="F16"/>
  <c r="H3" i="1"/>
  <c r="A2" i="17"/>
  <c r="B2"/>
  <c r="C2"/>
  <c r="D2"/>
  <c r="E2"/>
  <c r="F2"/>
  <c r="G2"/>
  <c r="H2"/>
  <c r="I2"/>
  <c r="J2"/>
  <c r="K2"/>
  <c r="L2"/>
  <c r="M2"/>
  <c r="N2"/>
  <c r="O2"/>
  <c r="A3"/>
  <c r="A4"/>
  <c r="A5"/>
  <c r="B5"/>
  <c r="D5"/>
  <c r="E5"/>
  <c r="F5"/>
  <c r="K5"/>
  <c r="L5"/>
  <c r="M5"/>
  <c r="N5"/>
  <c r="O5"/>
  <c r="A6"/>
  <c r="B6"/>
  <c r="D6"/>
  <c r="E6"/>
  <c r="F6"/>
  <c r="F37" s="1"/>
  <c r="J5" i="10" s="1"/>
  <c r="G6" i="17"/>
  <c r="H6"/>
  <c r="I6"/>
  <c r="J6"/>
  <c r="K6"/>
  <c r="L6"/>
  <c r="M6"/>
  <c r="N6"/>
  <c r="O6"/>
  <c r="A7"/>
  <c r="B7"/>
  <c r="D7"/>
  <c r="E7"/>
  <c r="F7"/>
  <c r="G7"/>
  <c r="H7"/>
  <c r="I7"/>
  <c r="J7"/>
  <c r="K7"/>
  <c r="L7"/>
  <c r="M7"/>
  <c r="N7"/>
  <c r="O7"/>
  <c r="A8"/>
  <c r="B8"/>
  <c r="M8"/>
  <c r="N8"/>
  <c r="O8"/>
  <c r="A9"/>
  <c r="A40" s="1"/>
  <c r="B9"/>
  <c r="D9"/>
  <c r="E9"/>
  <c r="F9"/>
  <c r="G9"/>
  <c r="H9"/>
  <c r="I9"/>
  <c r="J9"/>
  <c r="K9"/>
  <c r="L9"/>
  <c r="M9"/>
  <c r="N9"/>
  <c r="O9"/>
  <c r="A10"/>
  <c r="B10"/>
  <c r="D10"/>
  <c r="E10"/>
  <c r="F10"/>
  <c r="G10"/>
  <c r="H10"/>
  <c r="I10"/>
  <c r="J10"/>
  <c r="K10"/>
  <c r="L10"/>
  <c r="M10"/>
  <c r="N10"/>
  <c r="O10"/>
  <c r="A11"/>
  <c r="B11"/>
  <c r="D11"/>
  <c r="E11"/>
  <c r="F11"/>
  <c r="H11"/>
  <c r="I11"/>
  <c r="M11"/>
  <c r="N11"/>
  <c r="O11"/>
  <c r="A12"/>
  <c r="B12"/>
  <c r="D12"/>
  <c r="E12"/>
  <c r="F12"/>
  <c r="G12"/>
  <c r="H12"/>
  <c r="I12"/>
  <c r="J12"/>
  <c r="K12"/>
  <c r="L12"/>
  <c r="M12"/>
  <c r="N12"/>
  <c r="O12"/>
  <c r="A13"/>
  <c r="B13"/>
  <c r="D13"/>
  <c r="E13"/>
  <c r="F13"/>
  <c r="G13"/>
  <c r="H13"/>
  <c r="I13"/>
  <c r="J13"/>
  <c r="K13"/>
  <c r="L13"/>
  <c r="M13"/>
  <c r="N13"/>
  <c r="O13"/>
  <c r="A14"/>
  <c r="B14"/>
  <c r="D14"/>
  <c r="E14"/>
  <c r="F14"/>
  <c r="G14"/>
  <c r="H14"/>
  <c r="I14"/>
  <c r="J14"/>
  <c r="K14"/>
  <c r="L14"/>
  <c r="M14"/>
  <c r="N14"/>
  <c r="O14"/>
  <c r="A15"/>
  <c r="B15"/>
  <c r="D15"/>
  <c r="E15"/>
  <c r="F15"/>
  <c r="G15"/>
  <c r="H15"/>
  <c r="I15"/>
  <c r="J15"/>
  <c r="K15"/>
  <c r="L15"/>
  <c r="M15"/>
  <c r="N15"/>
  <c r="O15"/>
  <c r="A16"/>
  <c r="B16"/>
  <c r="D16"/>
  <c r="E16"/>
  <c r="F16"/>
  <c r="G16"/>
  <c r="H16"/>
  <c r="I16"/>
  <c r="J16"/>
  <c r="K16"/>
  <c r="L16"/>
  <c r="M16"/>
  <c r="N16"/>
  <c r="O16"/>
  <c r="A17"/>
  <c r="B17"/>
  <c r="D17"/>
  <c r="E17"/>
  <c r="F17"/>
  <c r="G17"/>
  <c r="H17"/>
  <c r="I17"/>
  <c r="J17"/>
  <c r="K17"/>
  <c r="L17"/>
  <c r="M17"/>
  <c r="N17"/>
  <c r="O17"/>
  <c r="A18"/>
  <c r="B18"/>
  <c r="D18"/>
  <c r="E18"/>
  <c r="F18"/>
  <c r="G18"/>
  <c r="H18"/>
  <c r="I18"/>
  <c r="J18"/>
  <c r="K18"/>
  <c r="L18"/>
  <c r="M18"/>
  <c r="N18"/>
  <c r="O18"/>
  <c r="A19"/>
  <c r="B19"/>
  <c r="D19"/>
  <c r="E19"/>
  <c r="F19"/>
  <c r="G19"/>
  <c r="H19"/>
  <c r="I19"/>
  <c r="J19"/>
  <c r="K19"/>
  <c r="L19"/>
  <c r="M19"/>
  <c r="N19"/>
  <c r="O19"/>
  <c r="A20"/>
  <c r="B20"/>
  <c r="D20"/>
  <c r="E20"/>
  <c r="F20"/>
  <c r="G20"/>
  <c r="H20"/>
  <c r="I20"/>
  <c r="J20"/>
  <c r="K20"/>
  <c r="L20"/>
  <c r="M20"/>
  <c r="N20"/>
  <c r="O20"/>
  <c r="A21"/>
  <c r="B21"/>
  <c r="D21"/>
  <c r="E21"/>
  <c r="F21"/>
  <c r="G21"/>
  <c r="H21"/>
  <c r="I21"/>
  <c r="J21"/>
  <c r="K21"/>
  <c r="L21"/>
  <c r="M21"/>
  <c r="N21"/>
  <c r="O21"/>
  <c r="A22"/>
  <c r="B22"/>
  <c r="D22"/>
  <c r="E22"/>
  <c r="F22"/>
  <c r="G22"/>
  <c r="H22"/>
  <c r="I22"/>
  <c r="J22"/>
  <c r="K22"/>
  <c r="L22"/>
  <c r="M22"/>
  <c r="N22"/>
  <c r="O22"/>
  <c r="A23"/>
  <c r="B23"/>
  <c r="E23"/>
  <c r="M23"/>
  <c r="N23"/>
  <c r="O23"/>
  <c r="A24"/>
  <c r="B24"/>
  <c r="D24"/>
  <c r="E24"/>
  <c r="F24"/>
  <c r="G24"/>
  <c r="H24"/>
  <c r="I24"/>
  <c r="J24"/>
  <c r="K24"/>
  <c r="L24"/>
  <c r="M24"/>
  <c r="N24"/>
  <c r="O24"/>
  <c r="A25"/>
  <c r="B25"/>
  <c r="D25"/>
  <c r="E25"/>
  <c r="F25"/>
  <c r="G25"/>
  <c r="H25"/>
  <c r="I25"/>
  <c r="J25"/>
  <c r="K25"/>
  <c r="L25"/>
  <c r="M25"/>
  <c r="N25"/>
  <c r="O25"/>
  <c r="A26"/>
  <c r="B26"/>
  <c r="D26"/>
  <c r="E26"/>
  <c r="F26"/>
  <c r="G26"/>
  <c r="H26"/>
  <c r="I26"/>
  <c r="J26"/>
  <c r="K26"/>
  <c r="L26"/>
  <c r="M26"/>
  <c r="N26"/>
  <c r="O26"/>
  <c r="A27"/>
  <c r="B27"/>
  <c r="D27"/>
  <c r="E27"/>
  <c r="F27"/>
  <c r="G27"/>
  <c r="H27"/>
  <c r="I27"/>
  <c r="J27"/>
  <c r="K27"/>
  <c r="L27"/>
  <c r="M27"/>
  <c r="N27"/>
  <c r="O27"/>
  <c r="A28"/>
  <c r="B28"/>
  <c r="D28"/>
  <c r="E28"/>
  <c r="F28"/>
  <c r="G28"/>
  <c r="H28"/>
  <c r="I28"/>
  <c r="J28"/>
  <c r="K28"/>
  <c r="L28"/>
  <c r="M28"/>
  <c r="N28"/>
  <c r="O28"/>
  <c r="A29"/>
  <c r="B29"/>
  <c r="D29"/>
  <c r="E29"/>
  <c r="F29"/>
  <c r="G29"/>
  <c r="H29"/>
  <c r="I29"/>
  <c r="J29"/>
  <c r="M29"/>
  <c r="N29"/>
  <c r="O29"/>
  <c r="B30"/>
  <c r="D30"/>
  <c r="E30"/>
  <c r="F30"/>
  <c r="G30"/>
  <c r="H30"/>
  <c r="I30"/>
  <c r="J30"/>
  <c r="K30"/>
  <c r="L30"/>
  <c r="M30"/>
  <c r="N30"/>
  <c r="O30"/>
  <c r="A33"/>
  <c r="B33"/>
  <c r="C33"/>
  <c r="D33"/>
  <c r="E33"/>
  <c r="F33"/>
  <c r="G33"/>
  <c r="H33"/>
  <c r="I33"/>
  <c r="J33"/>
  <c r="K33"/>
  <c r="L33"/>
  <c r="M33"/>
  <c r="N33"/>
  <c r="O33"/>
  <c r="A34"/>
  <c r="A35"/>
  <c r="A36"/>
  <c r="B36"/>
  <c r="D36"/>
  <c r="E36"/>
  <c r="F36"/>
  <c r="K36"/>
  <c r="L36"/>
  <c r="M36"/>
  <c r="N36"/>
  <c r="O36"/>
  <c r="A37"/>
  <c r="B37"/>
  <c r="D37"/>
  <c r="E37"/>
  <c r="G37"/>
  <c r="H37"/>
  <c r="I37"/>
  <c r="J37"/>
  <c r="K37"/>
  <c r="L37"/>
  <c r="M37"/>
  <c r="N37"/>
  <c r="O37"/>
  <c r="A38"/>
  <c r="B38"/>
  <c r="D38"/>
  <c r="E38"/>
  <c r="F38"/>
  <c r="G38"/>
  <c r="H38"/>
  <c r="I38"/>
  <c r="J38"/>
  <c r="K38"/>
  <c r="L38"/>
  <c r="M38"/>
  <c r="N38"/>
  <c r="O38"/>
  <c r="A39"/>
  <c r="B39"/>
  <c r="M39"/>
  <c r="N39"/>
  <c r="O39"/>
  <c r="B40"/>
  <c r="D40"/>
  <c r="E40"/>
  <c r="F40"/>
  <c r="G40"/>
  <c r="H40"/>
  <c r="I40"/>
  <c r="J40"/>
  <c r="K40"/>
  <c r="L40"/>
  <c r="M40"/>
  <c r="N40"/>
  <c r="O40"/>
  <c r="A41"/>
  <c r="B41"/>
  <c r="D41"/>
  <c r="E41"/>
  <c r="F41"/>
  <c r="G41"/>
  <c r="H41"/>
  <c r="I41"/>
  <c r="J41"/>
  <c r="K41"/>
  <c r="L41"/>
  <c r="M41"/>
  <c r="N41"/>
  <c r="O41"/>
  <c r="A42"/>
  <c r="B42"/>
  <c r="D42"/>
  <c r="E42"/>
  <c r="F42"/>
  <c r="H42"/>
  <c r="I42"/>
  <c r="M42"/>
  <c r="N42"/>
  <c r="O42"/>
  <c r="A43"/>
  <c r="B43"/>
  <c r="D43"/>
  <c r="E43"/>
  <c r="F43"/>
  <c r="G43"/>
  <c r="H43"/>
  <c r="I43"/>
  <c r="J43"/>
  <c r="K43"/>
  <c r="L43"/>
  <c r="M43"/>
  <c r="N43"/>
  <c r="O43"/>
  <c r="A44"/>
  <c r="B44"/>
  <c r="D44"/>
  <c r="E44"/>
  <c r="F44"/>
  <c r="G44"/>
  <c r="H44"/>
  <c r="I44"/>
  <c r="J44"/>
  <c r="K44"/>
  <c r="L44"/>
  <c r="M44"/>
  <c r="N44"/>
  <c r="O44"/>
  <c r="A45"/>
  <c r="B45"/>
  <c r="D45"/>
  <c r="E45"/>
  <c r="F45"/>
  <c r="G45"/>
  <c r="H45"/>
  <c r="I45"/>
  <c r="J45"/>
  <c r="K45"/>
  <c r="L45"/>
  <c r="M45"/>
  <c r="N45"/>
  <c r="O45"/>
  <c r="A46"/>
  <c r="B46"/>
  <c r="D46"/>
  <c r="E46"/>
  <c r="F46"/>
  <c r="G46"/>
  <c r="H46"/>
  <c r="I46"/>
  <c r="J46"/>
  <c r="K46"/>
  <c r="L46"/>
  <c r="M46"/>
  <c r="N46"/>
  <c r="O46"/>
  <c r="A47"/>
  <c r="B47"/>
  <c r="D47"/>
  <c r="E47"/>
  <c r="F47"/>
  <c r="G47"/>
  <c r="H47"/>
  <c r="I47"/>
  <c r="J47"/>
  <c r="K47"/>
  <c r="L47"/>
  <c r="M47"/>
  <c r="N47"/>
  <c r="O47"/>
  <c r="A48"/>
  <c r="B48"/>
  <c r="D48"/>
  <c r="E48"/>
  <c r="F48"/>
  <c r="G48"/>
  <c r="H48"/>
  <c r="I48"/>
  <c r="J48"/>
  <c r="K48"/>
  <c r="L48"/>
  <c r="M48"/>
  <c r="N48"/>
  <c r="O48"/>
  <c r="A49"/>
  <c r="B49"/>
  <c r="D49"/>
  <c r="E49"/>
  <c r="F49"/>
  <c r="G49"/>
  <c r="H49"/>
  <c r="I49"/>
  <c r="J49"/>
  <c r="K49"/>
  <c r="L49"/>
  <c r="M49"/>
  <c r="N49"/>
  <c r="AH17" i="10" s="1"/>
  <c r="O49" i="17"/>
  <c r="A50"/>
  <c r="B50"/>
  <c r="D50"/>
  <c r="E50"/>
  <c r="F50"/>
  <c r="G50"/>
  <c r="H50"/>
  <c r="I50"/>
  <c r="S18" i="10" s="1"/>
  <c r="J50" i="17"/>
  <c r="K50"/>
  <c r="L50"/>
  <c r="M50"/>
  <c r="N50"/>
  <c r="O50"/>
  <c r="A51"/>
  <c r="B51"/>
  <c r="D51"/>
  <c r="E51"/>
  <c r="F51"/>
  <c r="G51"/>
  <c r="H51"/>
  <c r="I51"/>
  <c r="J51"/>
  <c r="K51"/>
  <c r="L51"/>
  <c r="M51"/>
  <c r="N51"/>
  <c r="O51"/>
  <c r="A52"/>
  <c r="B52"/>
  <c r="D52"/>
  <c r="E52"/>
  <c r="F52"/>
  <c r="G52"/>
  <c r="H52"/>
  <c r="I52"/>
  <c r="J52"/>
  <c r="K52"/>
  <c r="L52"/>
  <c r="M52"/>
  <c r="N52"/>
  <c r="O52"/>
  <c r="A53"/>
  <c r="B53"/>
  <c r="D53"/>
  <c r="E53"/>
  <c r="F53"/>
  <c r="G53"/>
  <c r="H53"/>
  <c r="I53"/>
  <c r="J53"/>
  <c r="K53"/>
  <c r="L53"/>
  <c r="M53"/>
  <c r="N53"/>
  <c r="AH21" i="10" s="1"/>
  <c r="O53" i="17"/>
  <c r="A54"/>
  <c r="B54"/>
  <c r="E54"/>
  <c r="M54"/>
  <c r="N54"/>
  <c r="O54"/>
  <c r="A55"/>
  <c r="B55"/>
  <c r="D55"/>
  <c r="E55"/>
  <c r="F55"/>
  <c r="G55"/>
  <c r="H55"/>
  <c r="I55"/>
  <c r="J55"/>
  <c r="K55"/>
  <c r="L55"/>
  <c r="M55"/>
  <c r="N55"/>
  <c r="O55"/>
  <c r="A56"/>
  <c r="B56"/>
  <c r="D56"/>
  <c r="E56"/>
  <c r="F56"/>
  <c r="G56"/>
  <c r="H56"/>
  <c r="I56"/>
  <c r="J56"/>
  <c r="K56"/>
  <c r="L56"/>
  <c r="M56"/>
  <c r="N56"/>
  <c r="O56"/>
  <c r="A57"/>
  <c r="B57"/>
  <c r="D57"/>
  <c r="E57"/>
  <c r="F57"/>
  <c r="G57"/>
  <c r="H57"/>
  <c r="I57"/>
  <c r="J57"/>
  <c r="K57"/>
  <c r="L57"/>
  <c r="M57"/>
  <c r="N57"/>
  <c r="O57"/>
  <c r="A58"/>
  <c r="B58"/>
  <c r="D58"/>
  <c r="E58"/>
  <c r="F58"/>
  <c r="G58"/>
  <c r="H58"/>
  <c r="I58"/>
  <c r="J58"/>
  <c r="K58"/>
  <c r="L58"/>
  <c r="M58"/>
  <c r="N58"/>
  <c r="O58"/>
  <c r="A59"/>
  <c r="B59"/>
  <c r="D59"/>
  <c r="E59"/>
  <c r="F59"/>
  <c r="G59"/>
  <c r="H59"/>
  <c r="I59"/>
  <c r="J59"/>
  <c r="K59"/>
  <c r="L59"/>
  <c r="M59"/>
  <c r="N59"/>
  <c r="O59"/>
  <c r="A60"/>
  <c r="B60"/>
  <c r="D60"/>
  <c r="E60"/>
  <c r="F60"/>
  <c r="G60"/>
  <c r="H60"/>
  <c r="I60"/>
  <c r="J60"/>
  <c r="M60"/>
  <c r="N60"/>
  <c r="O60"/>
  <c r="B61"/>
  <c r="D61"/>
  <c r="E61"/>
  <c r="F61"/>
  <c r="G61"/>
  <c r="H61"/>
  <c r="I61"/>
  <c r="J61"/>
  <c r="K61"/>
  <c r="L61"/>
  <c r="M61"/>
  <c r="N61"/>
  <c r="O61"/>
  <c r="A1" i="10"/>
  <c r="A2"/>
  <c r="E2"/>
  <c r="H2"/>
  <c r="K2"/>
  <c r="N2"/>
  <c r="Q2"/>
  <c r="T2"/>
  <c r="W2"/>
  <c r="Z2"/>
  <c r="Z35" s="1"/>
  <c r="AC2"/>
  <c r="AF2"/>
  <c r="AI2"/>
  <c r="A3"/>
  <c r="E3"/>
  <c r="H3"/>
  <c r="K3"/>
  <c r="N3"/>
  <c r="Q3"/>
  <c r="T3"/>
  <c r="W3"/>
  <c r="Z3"/>
  <c r="Z36" s="1"/>
  <c r="AC3"/>
  <c r="AF3"/>
  <c r="AI3"/>
  <c r="A4"/>
  <c r="C4"/>
  <c r="D4"/>
  <c r="E4"/>
  <c r="F4"/>
  <c r="G4"/>
  <c r="H4"/>
  <c r="I4"/>
  <c r="J4"/>
  <c r="K4"/>
  <c r="N4"/>
  <c r="Q4"/>
  <c r="T4"/>
  <c r="W4"/>
  <c r="X4"/>
  <c r="Y4"/>
  <c r="Z4"/>
  <c r="Z37" s="1"/>
  <c r="AA4"/>
  <c r="AB4"/>
  <c r="AC4"/>
  <c r="AD4"/>
  <c r="AE4"/>
  <c r="AF4"/>
  <c r="AG4"/>
  <c r="AH4"/>
  <c r="AI4"/>
  <c r="AJ4"/>
  <c r="AK4"/>
  <c r="A5"/>
  <c r="C5"/>
  <c r="D5"/>
  <c r="E5"/>
  <c r="F5"/>
  <c r="G5"/>
  <c r="H5"/>
  <c r="I5"/>
  <c r="K5"/>
  <c r="L5"/>
  <c r="M5"/>
  <c r="N5"/>
  <c r="O5"/>
  <c r="P5"/>
  <c r="Q5"/>
  <c r="R5"/>
  <c r="S5"/>
  <c r="T5"/>
  <c r="U5"/>
  <c r="V5"/>
  <c r="W5"/>
  <c r="X5"/>
  <c r="Y5"/>
  <c r="Z5"/>
  <c r="Z38" s="1"/>
  <c r="AA5"/>
  <c r="AA38" s="1"/>
  <c r="AB5"/>
  <c r="AC5"/>
  <c r="AD5"/>
  <c r="AE5"/>
  <c r="AF5"/>
  <c r="AG5"/>
  <c r="AH5"/>
  <c r="AI5"/>
  <c r="AJ5"/>
  <c r="AK5"/>
  <c r="A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X39" s="1"/>
  <c r="Y6"/>
  <c r="Z6"/>
  <c r="Z39" s="1"/>
  <c r="AA6"/>
  <c r="AB6"/>
  <c r="AC6"/>
  <c r="AD6"/>
  <c r="AD39" s="1"/>
  <c r="AE6"/>
  <c r="AF6"/>
  <c r="AG6"/>
  <c r="AH6"/>
  <c r="AI6"/>
  <c r="AJ6"/>
  <c r="AK6"/>
  <c r="A7"/>
  <c r="E7"/>
  <c r="H7"/>
  <c r="K7"/>
  <c r="N7"/>
  <c r="Q7"/>
  <c r="T7"/>
  <c r="W7"/>
  <c r="Z7"/>
  <c r="Z40" s="1"/>
  <c r="AC7"/>
  <c r="AD7"/>
  <c r="AE7"/>
  <c r="AF7"/>
  <c r="AG7"/>
  <c r="AH7"/>
  <c r="AI7"/>
  <c r="AJ7"/>
  <c r="AK7"/>
  <c r="A8"/>
  <c r="C8"/>
  <c r="E8"/>
  <c r="F8"/>
  <c r="F41" s="1"/>
  <c r="H8"/>
  <c r="I8"/>
  <c r="K8"/>
  <c r="L8"/>
  <c r="N8"/>
  <c r="O8"/>
  <c r="P8"/>
  <c r="Q8"/>
  <c r="R8"/>
  <c r="S8"/>
  <c r="T8"/>
  <c r="U8"/>
  <c r="V8"/>
  <c r="W8"/>
  <c r="X8"/>
  <c r="Y8"/>
  <c r="Z8"/>
  <c r="Z41" s="1"/>
  <c r="AA8"/>
  <c r="AB8"/>
  <c r="AC8"/>
  <c r="AD8"/>
  <c r="AE8"/>
  <c r="AF8"/>
  <c r="AG8"/>
  <c r="AH8"/>
  <c r="AI8"/>
  <c r="AJ8"/>
  <c r="AK8"/>
  <c r="A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X42" s="1"/>
  <c r="Y9"/>
  <c r="Z9"/>
  <c r="Z42" s="1"/>
  <c r="AA9"/>
  <c r="AB9"/>
  <c r="AC9"/>
  <c r="AD9"/>
  <c r="AD42" s="1"/>
  <c r="AE9"/>
  <c r="AF9"/>
  <c r="AG9"/>
  <c r="AH9"/>
  <c r="AI9"/>
  <c r="AJ9"/>
  <c r="AK9"/>
  <c r="A10"/>
  <c r="C10"/>
  <c r="D10"/>
  <c r="E10"/>
  <c r="F10"/>
  <c r="G10"/>
  <c r="H10"/>
  <c r="I10"/>
  <c r="J10"/>
  <c r="K10"/>
  <c r="N10"/>
  <c r="O10"/>
  <c r="P10"/>
  <c r="Q10"/>
  <c r="R10"/>
  <c r="S10"/>
  <c r="T10"/>
  <c r="W10"/>
  <c r="Z10"/>
  <c r="Z43" s="1"/>
  <c r="AC10"/>
  <c r="AD10"/>
  <c r="AE10"/>
  <c r="AF10"/>
  <c r="AG10"/>
  <c r="AH10"/>
  <c r="AI10"/>
  <c r="AJ10"/>
  <c r="AK10"/>
  <c r="A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X44" s="1"/>
  <c r="Y11"/>
  <c r="Z11"/>
  <c r="Z44" s="1"/>
  <c r="AA11"/>
  <c r="AB11"/>
  <c r="AC11"/>
  <c r="AD11"/>
  <c r="AD44" s="1"/>
  <c r="AE11"/>
  <c r="AF11"/>
  <c r="AG11"/>
  <c r="AH11"/>
  <c r="AI11"/>
  <c r="AJ11"/>
  <c r="AK11"/>
  <c r="A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X45" s="1"/>
  <c r="Y12"/>
  <c r="Z12"/>
  <c r="Z45" s="1"/>
  <c r="AA12"/>
  <c r="AB12"/>
  <c r="AC12"/>
  <c r="AD12"/>
  <c r="AD45" s="1"/>
  <c r="AE12"/>
  <c r="AF12"/>
  <c r="AG12"/>
  <c r="AH12"/>
  <c r="AI12"/>
  <c r="AJ12"/>
  <c r="AK12"/>
  <c r="A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X46" s="1"/>
  <c r="Y13"/>
  <c r="Z13"/>
  <c r="Z46" s="1"/>
  <c r="AA13"/>
  <c r="AB13"/>
  <c r="AC13"/>
  <c r="AD13"/>
  <c r="AD46" s="1"/>
  <c r="AE13"/>
  <c r="AF13"/>
  <c r="AG13"/>
  <c r="AH13"/>
  <c r="AI13"/>
  <c r="AJ13"/>
  <c r="AK13"/>
  <c r="A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X47" s="1"/>
  <c r="Y14"/>
  <c r="Z14"/>
  <c r="Z47" s="1"/>
  <c r="AA14"/>
  <c r="AB14"/>
  <c r="AC14"/>
  <c r="AD14"/>
  <c r="AD47" s="1"/>
  <c r="AE14"/>
  <c r="AF14"/>
  <c r="AG14"/>
  <c r="AH14"/>
  <c r="AI14"/>
  <c r="AJ14"/>
  <c r="AK14"/>
  <c r="A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X48" s="1"/>
  <c r="Y15"/>
  <c r="Z15"/>
  <c r="Z48" s="1"/>
  <c r="AA15"/>
  <c r="AB15"/>
  <c r="AC15"/>
  <c r="AD15"/>
  <c r="AD48" s="1"/>
  <c r="AE15"/>
  <c r="AF15"/>
  <c r="AG15"/>
  <c r="AH15"/>
  <c r="AI15"/>
  <c r="AJ15"/>
  <c r="AK15"/>
  <c r="A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X49" s="1"/>
  <c r="Y16"/>
  <c r="Z16"/>
  <c r="Z49" s="1"/>
  <c r="AA16"/>
  <c r="AB16"/>
  <c r="AC16"/>
  <c r="AD16"/>
  <c r="AD49" s="1"/>
  <c r="AE16"/>
  <c r="AF16"/>
  <c r="AG16"/>
  <c r="AH16"/>
  <c r="AI16"/>
  <c r="AJ16"/>
  <c r="AK16"/>
  <c r="A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X50" s="1"/>
  <c r="Y17"/>
  <c r="Z17"/>
  <c r="Z50" s="1"/>
  <c r="AA17"/>
  <c r="AB17"/>
  <c r="AC17"/>
  <c r="AD17"/>
  <c r="AD50" s="1"/>
  <c r="AE17"/>
  <c r="AF17"/>
  <c r="AG17"/>
  <c r="AI17"/>
  <c r="AJ17"/>
  <c r="AK17"/>
  <c r="A18"/>
  <c r="C18"/>
  <c r="D18"/>
  <c r="E18"/>
  <c r="F18"/>
  <c r="G18"/>
  <c r="H18"/>
  <c r="I18"/>
  <c r="J18"/>
  <c r="K18"/>
  <c r="L18"/>
  <c r="M18"/>
  <c r="N18"/>
  <c r="O18"/>
  <c r="P18"/>
  <c r="Q18"/>
  <c r="R18"/>
  <c r="T18"/>
  <c r="U18"/>
  <c r="V18"/>
  <c r="W18"/>
  <c r="X18"/>
  <c r="X51" s="1"/>
  <c r="Y18"/>
  <c r="Z18"/>
  <c r="Z51" s="1"/>
  <c r="AA18"/>
  <c r="AB18"/>
  <c r="AC18"/>
  <c r="AD18"/>
  <c r="AD51" s="1"/>
  <c r="AE18"/>
  <c r="AF18"/>
  <c r="AG18"/>
  <c r="AH18"/>
  <c r="AI18"/>
  <c r="AJ18"/>
  <c r="AK18"/>
  <c r="A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X52" s="1"/>
  <c r="Y19"/>
  <c r="Z19"/>
  <c r="Z52" s="1"/>
  <c r="AA19"/>
  <c r="AB19"/>
  <c r="AC19"/>
  <c r="AD19"/>
  <c r="AD52" s="1"/>
  <c r="AE19"/>
  <c r="AF19"/>
  <c r="AG19"/>
  <c r="AH19"/>
  <c r="AI19"/>
  <c r="AJ19"/>
  <c r="AK19"/>
  <c r="A20"/>
  <c r="C20"/>
  <c r="E20"/>
  <c r="F20"/>
  <c r="H20"/>
  <c r="H53" s="1"/>
  <c r="I20"/>
  <c r="K20"/>
  <c r="K53" s="1"/>
  <c r="L20"/>
  <c r="M20"/>
  <c r="N20"/>
  <c r="O20"/>
  <c r="P20"/>
  <c r="Q20"/>
  <c r="Q53" s="1"/>
  <c r="R20"/>
  <c r="S20"/>
  <c r="T20"/>
  <c r="U20"/>
  <c r="V20"/>
  <c r="W20"/>
  <c r="W53" s="1"/>
  <c r="X20"/>
  <c r="Y20"/>
  <c r="Z20"/>
  <c r="AA20"/>
  <c r="AA53" s="1"/>
  <c r="AB20"/>
  <c r="AC20"/>
  <c r="AC53" s="1"/>
  <c r="AD20"/>
  <c r="AE20"/>
  <c r="AF20"/>
  <c r="AG20"/>
  <c r="AH20"/>
  <c r="AI20"/>
  <c r="AJ20"/>
  <c r="AK20"/>
  <c r="A21"/>
  <c r="C21"/>
  <c r="D21"/>
  <c r="E21"/>
  <c r="E54" s="1"/>
  <c r="F21"/>
  <c r="G21"/>
  <c r="H21"/>
  <c r="I21"/>
  <c r="K21"/>
  <c r="L21"/>
  <c r="N21"/>
  <c r="O21"/>
  <c r="P21"/>
  <c r="Q21"/>
  <c r="Q54" s="1"/>
  <c r="R21"/>
  <c r="S21"/>
  <c r="T21"/>
  <c r="U21"/>
  <c r="V21"/>
  <c r="W21"/>
  <c r="W54" s="1"/>
  <c r="X21"/>
  <c r="Y21"/>
  <c r="Z21"/>
  <c r="AA21"/>
  <c r="AA54" s="1"/>
  <c r="AB21"/>
  <c r="AC21"/>
  <c r="AC54" s="1"/>
  <c r="AD21"/>
  <c r="AE21"/>
  <c r="AF21"/>
  <c r="AG21"/>
  <c r="AI21"/>
  <c r="AJ21"/>
  <c r="AK21"/>
  <c r="A22"/>
  <c r="E22"/>
  <c r="F22"/>
  <c r="G22"/>
  <c r="H22"/>
  <c r="K55" s="1"/>
  <c r="K22"/>
  <c r="N22"/>
  <c r="Q22"/>
  <c r="T22"/>
  <c r="W22"/>
  <c r="Z22"/>
  <c r="Z55" s="1"/>
  <c r="AC22"/>
  <c r="AD22"/>
  <c r="AE22"/>
  <c r="AF22"/>
  <c r="AG22"/>
  <c r="AH22"/>
  <c r="AI22"/>
  <c r="AJ22"/>
  <c r="AK22"/>
  <c r="A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X56" s="1"/>
  <c r="Y23"/>
  <c r="Z23"/>
  <c r="Z56" s="1"/>
  <c r="AA23"/>
  <c r="AB23"/>
  <c r="AC23"/>
  <c r="AD23"/>
  <c r="AD56" s="1"/>
  <c r="AE23"/>
  <c r="AF23"/>
  <c r="AG23"/>
  <c r="AH23"/>
  <c r="AI23"/>
  <c r="AJ23"/>
  <c r="AK23"/>
  <c r="A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X57" s="1"/>
  <c r="Y24"/>
  <c r="Z24"/>
  <c r="Z57" s="1"/>
  <c r="AA24"/>
  <c r="AB24"/>
  <c r="AC24"/>
  <c r="AD24"/>
  <c r="AD57" s="1"/>
  <c r="AE24"/>
  <c r="AF24"/>
  <c r="AG24"/>
  <c r="AH24"/>
  <c r="AI24"/>
  <c r="AJ24"/>
  <c r="AK24"/>
  <c r="A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X58" s="1"/>
  <c r="Y25"/>
  <c r="Z25"/>
  <c r="Z58" s="1"/>
  <c r="AA25"/>
  <c r="AB25"/>
  <c r="AC25"/>
  <c r="AD25"/>
  <c r="AD58" s="1"/>
  <c r="AE25"/>
  <c r="AF25"/>
  <c r="AG25"/>
  <c r="AH25"/>
  <c r="AI25"/>
  <c r="AJ25"/>
  <c r="AK25"/>
  <c r="A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X59" s="1"/>
  <c r="Y26"/>
  <c r="Z26"/>
  <c r="Z59" s="1"/>
  <c r="AA26"/>
  <c r="AB26"/>
  <c r="AC26"/>
  <c r="AD26"/>
  <c r="AD59" s="1"/>
  <c r="AE26"/>
  <c r="AF26"/>
  <c r="AG26"/>
  <c r="AH26"/>
  <c r="AI26"/>
  <c r="AJ26"/>
  <c r="AK26"/>
  <c r="A27"/>
  <c r="C27"/>
  <c r="E27"/>
  <c r="F27"/>
  <c r="H27"/>
  <c r="I27"/>
  <c r="K27"/>
  <c r="L27"/>
  <c r="M27"/>
  <c r="N27"/>
  <c r="O27"/>
  <c r="P27"/>
  <c r="Q27"/>
  <c r="R27"/>
  <c r="S27"/>
  <c r="T27"/>
  <c r="U27"/>
  <c r="V27"/>
  <c r="W27"/>
  <c r="W60" s="1"/>
  <c r="X27"/>
  <c r="Y27"/>
  <c r="Z27"/>
  <c r="AA27"/>
  <c r="AA60" s="1"/>
  <c r="AB27"/>
  <c r="AC27"/>
  <c r="AC60" s="1"/>
  <c r="AD27"/>
  <c r="AE27"/>
  <c r="AF27"/>
  <c r="AG27"/>
  <c r="AH27"/>
  <c r="AI27"/>
  <c r="AJ27"/>
  <c r="AK27"/>
  <c r="A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W61" s="1"/>
  <c r="Z28"/>
  <c r="AC28"/>
  <c r="AC61" s="1"/>
  <c r="AD28"/>
  <c r="AE28"/>
  <c r="AF28"/>
  <c r="AG28"/>
  <c r="AH28"/>
  <c r="AI28"/>
  <c r="AJ28"/>
  <c r="AK28"/>
  <c r="A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W62" s="1"/>
  <c r="X29"/>
  <c r="Y29"/>
  <c r="Z29"/>
  <c r="AA29"/>
  <c r="AA62" s="1"/>
  <c r="AB29"/>
  <c r="AC29"/>
  <c r="AC62" s="1"/>
  <c r="AD29"/>
  <c r="AE29"/>
  <c r="AF29"/>
  <c r="AG29"/>
  <c r="AH29"/>
  <c r="AI29"/>
  <c r="AJ29"/>
  <c r="AK29"/>
  <c r="B31"/>
  <c r="E31"/>
  <c r="H31"/>
  <c r="K31"/>
  <c r="N31"/>
  <c r="Q31"/>
  <c r="T31"/>
  <c r="W31"/>
  <c r="W64" s="1"/>
  <c r="Z31"/>
  <c r="AC31"/>
  <c r="AC64" s="1"/>
  <c r="AF31"/>
  <c r="AI31"/>
  <c r="E35"/>
  <c r="H35"/>
  <c r="K35"/>
  <c r="N35"/>
  <c r="Q35"/>
  <c r="T35"/>
  <c r="E36"/>
  <c r="H36"/>
  <c r="K36"/>
  <c r="N36"/>
  <c r="Q36"/>
  <c r="T36"/>
  <c r="E37"/>
  <c r="F37"/>
  <c r="H37"/>
  <c r="I37"/>
  <c r="K37"/>
  <c r="N37"/>
  <c r="Q37"/>
  <c r="T37"/>
  <c r="E38"/>
  <c r="F38"/>
  <c r="H38"/>
  <c r="I38"/>
  <c r="K38"/>
  <c r="L38"/>
  <c r="N38"/>
  <c r="O38"/>
  <c r="Q38"/>
  <c r="R38"/>
  <c r="T38"/>
  <c r="U38"/>
  <c r="E39"/>
  <c r="F39"/>
  <c r="H39"/>
  <c r="I39"/>
  <c r="K39"/>
  <c r="L39"/>
  <c r="N39"/>
  <c r="O39"/>
  <c r="Q39"/>
  <c r="R39"/>
  <c r="T39"/>
  <c r="U39"/>
  <c r="E40"/>
  <c r="H40"/>
  <c r="K40"/>
  <c r="N40"/>
  <c r="Q40"/>
  <c r="T40"/>
  <c r="E41"/>
  <c r="H41"/>
  <c r="K41"/>
  <c r="N41"/>
  <c r="Q41"/>
  <c r="T41"/>
  <c r="E42"/>
  <c r="F42"/>
  <c r="H42"/>
  <c r="I42"/>
  <c r="K42"/>
  <c r="L42"/>
  <c r="N42"/>
  <c r="O42"/>
  <c r="Q42"/>
  <c r="R42"/>
  <c r="T42"/>
  <c r="U42"/>
  <c r="E43"/>
  <c r="F43"/>
  <c r="H43"/>
  <c r="I43"/>
  <c r="K43"/>
  <c r="N43"/>
  <c r="Q43"/>
  <c r="T43"/>
  <c r="E44"/>
  <c r="F44"/>
  <c r="H44"/>
  <c r="I44"/>
  <c r="K44"/>
  <c r="L44"/>
  <c r="N44"/>
  <c r="O44"/>
  <c r="Q44"/>
  <c r="R44"/>
  <c r="T44"/>
  <c r="U44"/>
  <c r="E45"/>
  <c r="F45"/>
  <c r="H45"/>
  <c r="I45"/>
  <c r="K45"/>
  <c r="L45"/>
  <c r="N45"/>
  <c r="O45"/>
  <c r="Q45"/>
  <c r="R45"/>
  <c r="T45"/>
  <c r="U45"/>
  <c r="E46"/>
  <c r="F46"/>
  <c r="H46"/>
  <c r="I46"/>
  <c r="K46"/>
  <c r="L46"/>
  <c r="N46"/>
  <c r="O46"/>
  <c r="Q46"/>
  <c r="R46"/>
  <c r="T46"/>
  <c r="U46"/>
  <c r="E47"/>
  <c r="F47"/>
  <c r="H47"/>
  <c r="I47"/>
  <c r="K47"/>
  <c r="L47"/>
  <c r="N47"/>
  <c r="O47"/>
  <c r="Q47"/>
  <c r="R47"/>
  <c r="T47"/>
  <c r="U47"/>
  <c r="E48"/>
  <c r="F48"/>
  <c r="H48"/>
  <c r="I48"/>
  <c r="K48"/>
  <c r="L48"/>
  <c r="N48"/>
  <c r="O48"/>
  <c r="Q48"/>
  <c r="R48"/>
  <c r="T48"/>
  <c r="U48"/>
  <c r="E49"/>
  <c r="F49"/>
  <c r="H49"/>
  <c r="I49"/>
  <c r="K49"/>
  <c r="L49"/>
  <c r="N49"/>
  <c r="O49"/>
  <c r="Q49"/>
  <c r="R49"/>
  <c r="T49"/>
  <c r="U49"/>
  <c r="E50"/>
  <c r="F50"/>
  <c r="H50"/>
  <c r="I50"/>
  <c r="K50"/>
  <c r="L50"/>
  <c r="N50"/>
  <c r="O50"/>
  <c r="Q50"/>
  <c r="R50"/>
  <c r="T50"/>
  <c r="U50"/>
  <c r="E51"/>
  <c r="F51"/>
  <c r="H51"/>
  <c r="I51"/>
  <c r="K51"/>
  <c r="L51"/>
  <c r="N51"/>
  <c r="O51"/>
  <c r="Q51"/>
  <c r="R51"/>
  <c r="T51"/>
  <c r="U51"/>
  <c r="E52"/>
  <c r="F52"/>
  <c r="H52"/>
  <c r="I52"/>
  <c r="K52"/>
  <c r="L52"/>
  <c r="N52"/>
  <c r="O52"/>
  <c r="Q52"/>
  <c r="R52"/>
  <c r="T52"/>
  <c r="U52"/>
  <c r="E53"/>
  <c r="F53"/>
  <c r="I53"/>
  <c r="L53"/>
  <c r="O53"/>
  <c r="R53"/>
  <c r="U53"/>
  <c r="F54"/>
  <c r="I54"/>
  <c r="L54"/>
  <c r="O54"/>
  <c r="R54"/>
  <c r="U54"/>
  <c r="E55"/>
  <c r="H55"/>
  <c r="N55"/>
  <c r="Q55"/>
  <c r="T55"/>
  <c r="E56"/>
  <c r="F56"/>
  <c r="H56"/>
  <c r="I56"/>
  <c r="K56"/>
  <c r="L56"/>
  <c r="N56"/>
  <c r="O56"/>
  <c r="Q56"/>
  <c r="R56"/>
  <c r="T56"/>
  <c r="U56"/>
  <c r="E57"/>
  <c r="F57"/>
  <c r="H57"/>
  <c r="I57"/>
  <c r="K57"/>
  <c r="L57"/>
  <c r="N57"/>
  <c r="O57"/>
  <c r="Q57"/>
  <c r="R57"/>
  <c r="T57"/>
  <c r="U57"/>
  <c r="E58"/>
  <c r="F58"/>
  <c r="H58"/>
  <c r="I58"/>
  <c r="K58"/>
  <c r="L58"/>
  <c r="N58"/>
  <c r="O58"/>
  <c r="Q58"/>
  <c r="R58"/>
  <c r="T58"/>
  <c r="U58"/>
  <c r="E59"/>
  <c r="F59"/>
  <c r="H59"/>
  <c r="I59"/>
  <c r="K59"/>
  <c r="L59"/>
  <c r="N59"/>
  <c r="O59"/>
  <c r="Q59"/>
  <c r="R59"/>
  <c r="T59"/>
  <c r="U59"/>
  <c r="E60"/>
  <c r="F60"/>
  <c r="H60"/>
  <c r="I60"/>
  <c r="K60"/>
  <c r="L60"/>
  <c r="N60"/>
  <c r="O60"/>
  <c r="Q60"/>
  <c r="R60"/>
  <c r="T60"/>
  <c r="U60"/>
  <c r="E61"/>
  <c r="F61"/>
  <c r="H61"/>
  <c r="I61"/>
  <c r="K61"/>
  <c r="L61"/>
  <c r="N61"/>
  <c r="O61"/>
  <c r="Q61"/>
  <c r="R61"/>
  <c r="T61"/>
  <c r="U61"/>
  <c r="E62"/>
  <c r="F62"/>
  <c r="H62"/>
  <c r="I62"/>
  <c r="K62"/>
  <c r="L62"/>
  <c r="N62"/>
  <c r="O62"/>
  <c r="Q62"/>
  <c r="R62"/>
  <c r="T62"/>
  <c r="U62"/>
  <c r="E63"/>
  <c r="F63"/>
  <c r="H63"/>
  <c r="I63"/>
  <c r="K63"/>
  <c r="L63"/>
  <c r="N63"/>
  <c r="O63"/>
  <c r="Q63"/>
  <c r="R63"/>
  <c r="T63"/>
  <c r="U63"/>
  <c r="E64"/>
  <c r="H64"/>
  <c r="K64"/>
  <c r="N64"/>
  <c r="Q64"/>
  <c r="T64"/>
  <c r="E2" i="18"/>
  <c r="E3" i="17" s="1"/>
  <c r="M2" i="18"/>
  <c r="M3" i="17" s="1"/>
  <c r="N2" i="18"/>
  <c r="N3" i="17" s="1"/>
  <c r="O2" i="18"/>
  <c r="O3" i="17" s="1"/>
  <c r="E3" i="18"/>
  <c r="E4" i="17" s="1"/>
  <c r="F3" i="18"/>
  <c r="F4" i="17" s="1"/>
  <c r="L3" i="18"/>
  <c r="L4" i="17" s="1"/>
  <c r="M3" i="18"/>
  <c r="M4" i="17" s="1"/>
  <c r="N3" i="18"/>
  <c r="N4" i="17" s="1"/>
  <c r="O3" i="18"/>
  <c r="O4" i="17" s="1"/>
  <c r="G5"/>
  <c r="H5"/>
  <c r="H36" s="1"/>
  <c r="P4" i="10" s="1"/>
  <c r="I5" i="17"/>
  <c r="J5"/>
  <c r="J36" s="1"/>
  <c r="V4" i="10" s="1"/>
  <c r="C5" i="18"/>
  <c r="C6" i="17" s="1"/>
  <c r="C6" i="18"/>
  <c r="C7" i="17" s="1"/>
  <c r="D8"/>
  <c r="E8"/>
  <c r="F7" i="10" s="1"/>
  <c r="F8" i="17"/>
  <c r="G8"/>
  <c r="L7" i="10" s="1"/>
  <c r="H8" i="17"/>
  <c r="I8"/>
  <c r="R7" i="10" s="1"/>
  <c r="J8" i="17"/>
  <c r="K8"/>
  <c r="X7" i="10" s="1"/>
  <c r="L8" i="17"/>
  <c r="C8" i="18"/>
  <c r="C9" i="17" s="1"/>
  <c r="C9" i="18"/>
  <c r="C10" i="17" s="1"/>
  <c r="G11"/>
  <c r="L10" i="10" s="1"/>
  <c r="L43" s="1"/>
  <c r="M43" s="1"/>
  <c r="J11" i="17"/>
  <c r="K11"/>
  <c r="X10" i="10" s="1"/>
  <c r="L11" i="17"/>
  <c r="C11" i="18"/>
  <c r="C12" i="17" s="1"/>
  <c r="C12" i="18"/>
  <c r="C13" i="17" s="1"/>
  <c r="C13" i="18"/>
  <c r="C14" i="17" s="1"/>
  <c r="C14" i="18"/>
  <c r="C15" i="17" s="1"/>
  <c r="C15" i="18"/>
  <c r="C16" i="17" s="1"/>
  <c r="C16" i="18"/>
  <c r="C17" i="17" s="1"/>
  <c r="C17" i="18"/>
  <c r="C18" i="17" s="1"/>
  <c r="C18" i="18"/>
  <c r="C19" i="17" s="1"/>
  <c r="C19" i="18"/>
  <c r="C20" i="17" s="1"/>
  <c r="C20" i="18"/>
  <c r="C21" i="17" s="1"/>
  <c r="C21" i="18"/>
  <c r="C22" i="17" s="1"/>
  <c r="D23"/>
  <c r="F23"/>
  <c r="F54" s="1"/>
  <c r="J22" i="10" s="1"/>
  <c r="G23" i="17"/>
  <c r="H23"/>
  <c r="H54" s="1"/>
  <c r="P22" i="10" s="1"/>
  <c r="I23" i="17"/>
  <c r="J23"/>
  <c r="J54" s="1"/>
  <c r="V22" i="10" s="1"/>
  <c r="K23" i="17"/>
  <c r="L23"/>
  <c r="L54" s="1"/>
  <c r="AB22" i="10" s="1"/>
  <c r="C23" i="18"/>
  <c r="C24" i="17" s="1"/>
  <c r="C24" i="18"/>
  <c r="C25" i="17" s="1"/>
  <c r="C25" i="18"/>
  <c r="C26" i="17" s="1"/>
  <c r="C26" i="18"/>
  <c r="C27" i="17" s="1"/>
  <c r="C27" i="18"/>
  <c r="C28" i="17" s="1"/>
  <c r="K29"/>
  <c r="X28" i="10" s="1"/>
  <c r="X61" s="1"/>
  <c r="Y61" s="1"/>
  <c r="L29" i="17"/>
  <c r="C29" i="18"/>
  <c r="C30" i="17" s="1"/>
  <c r="B54" i="5"/>
  <c r="C54"/>
  <c r="D54"/>
  <c r="F54"/>
  <c r="G54"/>
  <c r="B55"/>
  <c r="C55"/>
  <c r="D55"/>
  <c r="F55"/>
  <c r="G55"/>
  <c r="H55"/>
  <c r="C4" i="2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C5"/>
  <c r="B5" s="1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C6"/>
  <c r="B6" s="1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C7"/>
  <c r="B7" s="1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C8"/>
  <c r="B8" s="1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C9"/>
  <c r="B9" s="1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C10"/>
  <c r="B10" s="1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C11"/>
  <c r="B11" s="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C13"/>
  <c r="B13" s="1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C14"/>
  <c r="B14" s="1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C15"/>
  <c r="B15" s="1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C16"/>
  <c r="B16" s="1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C17"/>
  <c r="B17" s="1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C18"/>
  <c r="B18" s="1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C19"/>
  <c r="B19" s="1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C20"/>
  <c r="B20" s="1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C21"/>
  <c r="B21" s="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C22"/>
  <c r="B22" s="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C23"/>
  <c r="B23" s="1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C24"/>
  <c r="B24" s="1"/>
  <c r="D24"/>
  <c r="E24"/>
  <c r="F24"/>
  <c r="G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C25"/>
  <c r="B25" s="1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C26"/>
  <c r="B26" s="1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C27"/>
  <c r="B27" s="1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C28"/>
  <c r="B28" s="1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C29"/>
  <c r="B29" s="1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C30"/>
  <c r="B30" s="1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C31"/>
  <c r="B31" s="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C32"/>
  <c r="B32" s="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C33"/>
  <c r="B33" s="1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C34"/>
  <c r="B34" s="1"/>
  <c r="D34"/>
  <c r="E34"/>
  <c r="F34"/>
  <c r="G34"/>
  <c r="H34"/>
  <c r="I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C35"/>
  <c r="B35" s="1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C36"/>
  <c r="B36" s="1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C37"/>
  <c r="B37" s="1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C38"/>
  <c r="B38" s="1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C39"/>
  <c r="B39" s="1"/>
  <c r="D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C40"/>
  <c r="B40" s="1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C41"/>
  <c r="B41" s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C42"/>
  <c r="B42" s="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C43"/>
  <c r="B43" s="1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C44"/>
  <c r="B44" s="1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C45"/>
  <c r="B45" s="1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C46"/>
  <c r="B46" s="1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C47"/>
  <c r="B47" s="1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C48"/>
  <c r="B48" s="1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C49"/>
  <c r="B49" s="1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C50"/>
  <c r="B50" s="1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C51"/>
  <c r="B51" s="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C52"/>
  <c r="B52" s="1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C53"/>
  <c r="B53" s="1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C54"/>
  <c r="B54" s="1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C55"/>
  <c r="B55" s="1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C56"/>
  <c r="B56" s="1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O5" i="7"/>
  <c r="P5"/>
  <c r="O6"/>
  <c r="O7"/>
  <c r="P7"/>
  <c r="I25" i="19" s="1"/>
  <c r="I42" s="1"/>
  <c r="O8" i="7"/>
  <c r="O9"/>
  <c r="P9"/>
  <c r="I27" i="19" s="1"/>
  <c r="I44" s="1"/>
  <c r="O10" i="7"/>
  <c r="I29" i="19"/>
  <c r="I46" s="1"/>
  <c r="O12" i="7"/>
  <c r="O13"/>
  <c r="P13"/>
  <c r="I31" i="19" s="1"/>
  <c r="I48" s="1"/>
  <c r="O14" i="7"/>
  <c r="P14"/>
  <c r="I32" i="19" s="1"/>
  <c r="I49" s="1"/>
  <c r="O15" i="7"/>
  <c r="P15"/>
  <c r="I33" i="19" s="1"/>
  <c r="I50" s="1"/>
  <c r="O16" i="7"/>
  <c r="P16"/>
  <c r="I34" i="19" s="1"/>
  <c r="I51" s="1"/>
  <c r="J18" i="7"/>
  <c r="K18"/>
  <c r="L18"/>
  <c r="M18"/>
  <c r="B24"/>
  <c r="C24"/>
  <c r="L24"/>
  <c r="N24"/>
  <c r="L25"/>
  <c r="N25"/>
  <c r="O25" s="1"/>
  <c r="P25" s="1"/>
  <c r="L26"/>
  <c r="N26"/>
  <c r="O26" s="1"/>
  <c r="D25" i="19" s="1"/>
  <c r="L27" i="7"/>
  <c r="N27"/>
  <c r="O27" s="1"/>
  <c r="D26" i="19" s="1"/>
  <c r="B28" i="7"/>
  <c r="L28"/>
  <c r="N28"/>
  <c r="O28" s="1"/>
  <c r="D27" i="19" s="1"/>
  <c r="L29" i="7"/>
  <c r="N29"/>
  <c r="O29" s="1"/>
  <c r="D28" i="19" s="1"/>
  <c r="L30" i="7"/>
  <c r="N30"/>
  <c r="O30" s="1"/>
  <c r="P30" s="1"/>
  <c r="L31"/>
  <c r="N31"/>
  <c r="O31" s="1"/>
  <c r="D30" i="19" s="1"/>
  <c r="L32" i="7"/>
  <c r="N32"/>
  <c r="O32" s="1"/>
  <c r="D31" i="19" s="1"/>
  <c r="C33" i="7"/>
  <c r="L33"/>
  <c r="N33"/>
  <c r="O33" s="1"/>
  <c r="D32" i="19" s="1"/>
  <c r="B34" i="7"/>
  <c r="C34"/>
  <c r="L34"/>
  <c r="N34"/>
  <c r="O34" s="1"/>
  <c r="D33" i="19" s="1"/>
  <c r="B35" i="7"/>
  <c r="C35"/>
  <c r="L35"/>
  <c r="N35"/>
  <c r="O35" s="1"/>
  <c r="P35" s="1"/>
  <c r="J39"/>
  <c r="H24" i="2"/>
  <c r="I24"/>
  <c r="J24"/>
  <c r="AI24" s="1"/>
  <c r="K24"/>
  <c r="L24"/>
  <c r="AK24" s="1"/>
  <c r="F26" i="4" s="1"/>
  <c r="M22" i="5" s="1"/>
  <c r="S22" s="1"/>
  <c r="D26" i="2"/>
  <c r="J34"/>
  <c r="E39"/>
  <c r="AO54"/>
  <c r="B12"/>
  <c r="AO34"/>
  <c r="AO26"/>
  <c r="AO24"/>
  <c r="AO11"/>
  <c r="AO8"/>
  <c r="AO6"/>
  <c r="AO5"/>
  <c r="B33" i="7"/>
  <c r="C32"/>
  <c r="P12"/>
  <c r="I30" i="19" s="1"/>
  <c r="I47" s="1"/>
  <c r="P10" i="7"/>
  <c r="I28" i="19" s="1"/>
  <c r="I45" s="1"/>
  <c r="B29" i="7"/>
  <c r="C28"/>
  <c r="P8"/>
  <c r="I26" i="19" s="1"/>
  <c r="I43" s="1"/>
  <c r="P6" i="7"/>
  <c r="I24" i="19" s="1"/>
  <c r="I41" s="1"/>
  <c r="B25" i="7"/>
  <c r="AJ12" i="2"/>
  <c r="E14" i="4" s="1"/>
  <c r="L10" i="5" s="1"/>
  <c r="R10" s="1"/>
  <c r="AO10" i="2"/>
  <c r="AO9"/>
  <c r="AO7"/>
  <c r="AO4"/>
  <c r="B32" i="7"/>
  <c r="B30"/>
  <c r="C29"/>
  <c r="C27"/>
  <c r="B26"/>
  <c r="C25"/>
  <c r="AK11" i="2"/>
  <c r="F13" i="4" s="1"/>
  <c r="M9" i="5" s="1"/>
  <c r="S9" s="1"/>
  <c r="AN8" i="2"/>
  <c r="AK5"/>
  <c r="F7" i="4" s="1"/>
  <c r="M3" i="5" s="1"/>
  <c r="S3" s="1"/>
  <c r="AG5" i="2"/>
  <c r="B7" i="4" s="1"/>
  <c r="I3" i="5" s="1"/>
  <c r="O3" s="1"/>
  <c r="L60" i="17"/>
  <c r="AB28" i="10" s="1"/>
  <c r="AA28"/>
  <c r="AA22"/>
  <c r="U22"/>
  <c r="O22"/>
  <c r="I22"/>
  <c r="L42" i="17"/>
  <c r="AB10" i="10" s="1"/>
  <c r="AA10"/>
  <c r="J42" i="17"/>
  <c r="V10" i="10" s="1"/>
  <c r="U10"/>
  <c r="K39" i="17"/>
  <c r="Y7" i="10" s="1"/>
  <c r="I39" i="17"/>
  <c r="S7" i="10" s="1"/>
  <c r="G39" i="17"/>
  <c r="M7" i="10" s="1"/>
  <c r="E39" i="17"/>
  <c r="G7" i="10" s="1"/>
  <c r="R4"/>
  <c r="I36" i="17"/>
  <c r="S4" i="10" s="1"/>
  <c r="L4"/>
  <c r="L37" s="1"/>
  <c r="M37" s="1"/>
  <c r="G36" i="17"/>
  <c r="M4" i="10" s="1"/>
  <c r="C28" i="18"/>
  <c r="C29" i="17" s="1"/>
  <c r="C22" i="18"/>
  <c r="C23" i="17" s="1"/>
  <c r="C10" i="18"/>
  <c r="C11" i="17" s="1"/>
  <c r="C7" i="18"/>
  <c r="C8" i="17" s="1"/>
  <c r="K3" i="18"/>
  <c r="K4" i="17" s="1"/>
  <c r="I3" i="18"/>
  <c r="I4" i="17" s="1"/>
  <c r="G3" i="18"/>
  <c r="G4" i="17" s="1"/>
  <c r="L2" i="18"/>
  <c r="L3" i="17" s="1"/>
  <c r="J2" i="18"/>
  <c r="J3" i="17" s="1"/>
  <c r="H2" i="18"/>
  <c r="H3" i="17" s="1"/>
  <c r="F2" i="18"/>
  <c r="F3" i="17" s="1"/>
  <c r="D2" i="18"/>
  <c r="D3" i="17" s="1"/>
  <c r="C2" i="10" s="1"/>
  <c r="K60" i="17"/>
  <c r="Y28" i="10" s="1"/>
  <c r="K54" i="17"/>
  <c r="Y22" i="10" s="1"/>
  <c r="X22"/>
  <c r="I54" i="17"/>
  <c r="S22" i="10" s="1"/>
  <c r="R22"/>
  <c r="G54" i="17"/>
  <c r="M22" i="10" s="1"/>
  <c r="L22"/>
  <c r="D54" i="17"/>
  <c r="D22" i="10" s="1"/>
  <c r="C22"/>
  <c r="F55" s="1"/>
  <c r="G55" s="1"/>
  <c r="K42" i="17"/>
  <c r="Y10" i="10" s="1"/>
  <c r="G42" i="17"/>
  <c r="M10" i="10" s="1"/>
  <c r="L39" i="17"/>
  <c r="AB7" i="10" s="1"/>
  <c r="AA7"/>
  <c r="J39" i="17"/>
  <c r="V7" i="10" s="1"/>
  <c r="U7"/>
  <c r="H39" i="17"/>
  <c r="P7" i="10" s="1"/>
  <c r="O7"/>
  <c r="F39" i="17"/>
  <c r="J7" i="10" s="1"/>
  <c r="I7"/>
  <c r="D39" i="17"/>
  <c r="D7" i="10" s="1"/>
  <c r="C7"/>
  <c r="U4"/>
  <c r="O4"/>
  <c r="C4" i="18"/>
  <c r="C5" i="17" s="1"/>
  <c r="J3" i="18"/>
  <c r="J4" i="17" s="1"/>
  <c r="H3" i="18"/>
  <c r="H4" i="17" s="1"/>
  <c r="D3" i="18"/>
  <c r="D4" i="17" s="1"/>
  <c r="K2" i="18"/>
  <c r="K3" i="17" s="1"/>
  <c r="I2" i="18"/>
  <c r="I3" i="17" s="1"/>
  <c r="G2" i="18"/>
  <c r="G3" i="17" s="1"/>
  <c r="P18" i="7"/>
  <c r="P19" s="1"/>
  <c r="D29"/>
  <c r="E29" s="1"/>
  <c r="C26"/>
  <c r="D26" s="1"/>
  <c r="E26" s="1"/>
  <c r="B27"/>
  <c r="D27" s="1"/>
  <c r="E27" s="1"/>
  <c r="B31"/>
  <c r="AO49" i="2"/>
  <c r="AO50"/>
  <c r="AG50"/>
  <c r="B52" i="4" s="1"/>
  <c r="I48" i="5" s="1"/>
  <c r="O48" s="1"/>
  <c r="L19" i="7"/>
  <c r="AN53" i="2"/>
  <c r="AO53"/>
  <c r="AO55"/>
  <c r="AK43"/>
  <c r="F45" i="4" s="1"/>
  <c r="M41" i="5" s="1"/>
  <c r="S41" s="1"/>
  <c r="AI33" i="2"/>
  <c r="D35" i="4" s="1"/>
  <c r="K31" i="5" s="1"/>
  <c r="Q31" s="1"/>
  <c r="AK32" i="2"/>
  <c r="F34" i="4" s="1"/>
  <c r="M30" i="5" s="1"/>
  <c r="S30" s="1"/>
  <c r="AK30" i="2"/>
  <c r="F32" i="4" s="1"/>
  <c r="M28" i="5" s="1"/>
  <c r="S28" s="1"/>
  <c r="AJ51" i="2"/>
  <c r="E53" i="4" s="1"/>
  <c r="AI31" i="2"/>
  <c r="D33" i="4" s="1"/>
  <c r="K29" i="5" s="1"/>
  <c r="Q29" s="1"/>
  <c r="AI44" i="2"/>
  <c r="D46" i="4" s="1"/>
  <c r="AH37" i="2"/>
  <c r="C39" i="4" s="1"/>
  <c r="J35" i="5" s="1"/>
  <c r="P35" s="1"/>
  <c r="AH42" i="2"/>
  <c r="C44" i="4" s="1"/>
  <c r="J40" i="5" s="1"/>
  <c r="P40" s="1"/>
  <c r="AI54" i="2"/>
  <c r="D56" i="4" s="1"/>
  <c r="K52" i="5" s="1"/>
  <c r="Q52" s="1"/>
  <c r="AI48" i="2"/>
  <c r="D50" i="4" s="1"/>
  <c r="K46" i="5" s="1"/>
  <c r="Q46" s="1"/>
  <c r="AK35" i="2"/>
  <c r="F37" i="4" s="1"/>
  <c r="M33" i="5" s="1"/>
  <c r="S33" s="1"/>
  <c r="AG23" i="2"/>
  <c r="B25" i="4" s="1"/>
  <c r="I21" i="5" s="1"/>
  <c r="O21" s="1"/>
  <c r="AJ45" i="2"/>
  <c r="E47" i="4" s="1"/>
  <c r="L43" i="5" s="1"/>
  <c r="R43" s="1"/>
  <c r="AG44" i="2"/>
  <c r="B46" i="4" s="1"/>
  <c r="I42" i="5" s="1"/>
  <c r="O42" s="1"/>
  <c r="AJ38" i="2"/>
  <c r="E40" i="4" s="1"/>
  <c r="L36" i="5" s="1"/>
  <c r="R36" s="1"/>
  <c r="AH25" i="2"/>
  <c r="C27" i="4" s="1"/>
  <c r="J23" i="5" s="1"/>
  <c r="P23" s="1"/>
  <c r="AJ48" i="2"/>
  <c r="E50" i="4" s="1"/>
  <c r="L46" i="5" s="1"/>
  <c r="R46" s="1"/>
  <c r="AK46" i="2"/>
  <c r="F48" i="4" s="1"/>
  <c r="M44" i="5" s="1"/>
  <c r="S44" s="1"/>
  <c r="AH43" i="2"/>
  <c r="C45" i="4" s="1"/>
  <c r="J41" i="5" s="1"/>
  <c r="P41" s="1"/>
  <c r="AI42" i="2"/>
  <c r="D44" i="4" s="1"/>
  <c r="K40" i="5" s="1"/>
  <c r="Q40" s="1"/>
  <c r="AK27" i="2"/>
  <c r="F29" i="4" s="1"/>
  <c r="M25" i="5" s="1"/>
  <c r="S25" s="1"/>
  <c r="AK23" i="2"/>
  <c r="F25" i="4" s="1"/>
  <c r="M21" i="5" s="1"/>
  <c r="S21" s="1"/>
  <c r="AH47" i="2"/>
  <c r="C49" i="4" s="1"/>
  <c r="J45" i="5" s="1"/>
  <c r="P45" s="1"/>
  <c r="AI45" i="2"/>
  <c r="D47" i="4" s="1"/>
  <c r="K43" i="5" s="1"/>
  <c r="Q43" s="1"/>
  <c r="AJ44" i="2"/>
  <c r="E46" i="4" s="1"/>
  <c r="L42" i="5" s="1"/>
  <c r="R42" s="1"/>
  <c r="AH44" i="2"/>
  <c r="C46" i="4" s="1"/>
  <c r="J42" i="5" s="1"/>
  <c r="P42" s="1"/>
  <c r="AI40" i="2"/>
  <c r="D42" i="4" s="1"/>
  <c r="K38" i="5" s="1"/>
  <c r="Q38" s="1"/>
  <c r="AK36" i="2"/>
  <c r="F38" i="4" s="1"/>
  <c r="M34" i="5" s="1"/>
  <c r="S34" s="1"/>
  <c r="AJ37" i="2"/>
  <c r="E39" i="4" s="1"/>
  <c r="L35" i="5" s="1"/>
  <c r="R35" s="1"/>
  <c r="AH50" i="2"/>
  <c r="C52" i="4" s="1"/>
  <c r="J48" i="5" s="1"/>
  <c r="P48" s="1"/>
  <c r="AI49" i="2"/>
  <c r="D51" i="4" s="1"/>
  <c r="K47" i="5" s="1"/>
  <c r="Q47" s="1"/>
  <c r="AJ49" i="2"/>
  <c r="E51" i="4" s="1"/>
  <c r="L47" i="5" s="1"/>
  <c r="R47" s="1"/>
  <c r="AN43" i="2"/>
  <c r="AH38"/>
  <c r="C40" i="4" s="1"/>
  <c r="J36" i="5" s="1"/>
  <c r="P36" s="1"/>
  <c r="AK26" i="2"/>
  <c r="F28" i="4" s="1"/>
  <c r="M24" i="5" s="1"/>
  <c r="S24" s="1"/>
  <c r="AG26" i="2"/>
  <c r="B28" i="4" s="1"/>
  <c r="I24" i="5" s="1"/>
  <c r="O24" s="1"/>
  <c r="AI52" i="2"/>
  <c r="D54" i="4" s="1"/>
  <c r="K50" i="5" s="1"/>
  <c r="Q50" s="1"/>
  <c r="AJ50" i="2"/>
  <c r="E52" i="4" s="1"/>
  <c r="L48" i="5" s="1"/>
  <c r="R48" s="1"/>
  <c r="AK38" i="2"/>
  <c r="F40" i="4" s="1"/>
  <c r="M36" i="5" s="1"/>
  <c r="S36" s="1"/>
  <c r="AI38" i="2"/>
  <c r="D40" i="4" s="1"/>
  <c r="K36" i="5" s="1"/>
  <c r="Q36" s="1"/>
  <c r="AG38" i="2"/>
  <c r="B40" i="4" s="1"/>
  <c r="AK37" i="2"/>
  <c r="F39" i="4" s="1"/>
  <c r="M35" i="5" s="1"/>
  <c r="S35" s="1"/>
  <c r="AI37" i="2"/>
  <c r="D39" i="4" s="1"/>
  <c r="K35" i="5" s="1"/>
  <c r="Q35" s="1"/>
  <c r="AN36" i="2"/>
  <c r="AJ34"/>
  <c r="E36" i="4" s="1"/>
  <c r="L32" i="5" s="1"/>
  <c r="R32" s="1"/>
  <c r="AH29" i="2"/>
  <c r="C31" i="4" s="1"/>
  <c r="J27" i="5" s="1"/>
  <c r="P27" s="1"/>
  <c r="AN25" i="2"/>
  <c r="AK17"/>
  <c r="F19" i="4" s="1"/>
  <c r="M15" i="5" s="1"/>
  <c r="S15" s="1"/>
  <c r="AH54" i="2"/>
  <c r="C56" i="4" s="1"/>
  <c r="J52" i="5" s="1"/>
  <c r="P52" s="1"/>
  <c r="AK53" i="2"/>
  <c r="F55" i="4" s="1"/>
  <c r="M51" i="5" s="1"/>
  <c r="S51" s="1"/>
  <c r="AH51" i="2"/>
  <c r="C53" i="4" s="1"/>
  <c r="J49" i="5" s="1"/>
  <c r="P49" s="1"/>
  <c r="AI41" i="2"/>
  <c r="D43" i="4" s="1"/>
  <c r="K39" i="5" s="1"/>
  <c r="Q39" s="1"/>
  <c r="AJ40" i="2"/>
  <c r="E42" i="4" s="1"/>
  <c r="L38" i="5" s="1"/>
  <c r="R38" s="1"/>
  <c r="AH40" i="2"/>
  <c r="C42" i="4" s="1"/>
  <c r="J38" i="5" s="1"/>
  <c r="P38" s="1"/>
  <c r="AG39" i="2"/>
  <c r="B41" i="4" s="1"/>
  <c r="I37" i="5" s="1"/>
  <c r="O37" s="1"/>
  <c r="AK39" i="2"/>
  <c r="F41" i="4" s="1"/>
  <c r="M37" i="5" s="1"/>
  <c r="S37" s="1"/>
  <c r="AH39" i="2"/>
  <c r="C41" i="4" s="1"/>
  <c r="J37" i="5" s="1"/>
  <c r="P37" s="1"/>
  <c r="AN38" i="2"/>
  <c r="AJ11"/>
  <c r="E13" i="4" s="1"/>
  <c r="L9" i="5" s="1"/>
  <c r="R9" s="1"/>
  <c r="AG54" i="2"/>
  <c r="B56" i="4" s="1"/>
  <c r="I52" i="5" s="1"/>
  <c r="O52" s="1"/>
  <c r="AG53" i="2"/>
  <c r="B55" i="4" s="1"/>
  <c r="I51" i="5" s="1"/>
  <c r="O51" s="1"/>
  <c r="AI36" i="2"/>
  <c r="D38" i="4" s="1"/>
  <c r="K34" i="5" s="1"/>
  <c r="Q34" s="1"/>
  <c r="AJ35" i="2"/>
  <c r="E37" i="4" s="1"/>
  <c r="L33" i="5" s="1"/>
  <c r="R33" s="1"/>
  <c r="AK34" i="2"/>
  <c r="F36" i="4" s="1"/>
  <c r="M32" i="5" s="1"/>
  <c r="S32" s="1"/>
  <c r="AJ33" i="2"/>
  <c r="E35" i="4" s="1"/>
  <c r="L31" i="5" s="1"/>
  <c r="R31" s="1"/>
  <c r="AH33" i="2"/>
  <c r="C35" i="4" s="1"/>
  <c r="J31" i="5" s="1"/>
  <c r="P31" s="1"/>
  <c r="AI29" i="2"/>
  <c r="D31" i="4" s="1"/>
  <c r="K27" i="5" s="1"/>
  <c r="Q27" s="1"/>
  <c r="AK28" i="2"/>
  <c r="F30" i="4" s="1"/>
  <c r="M26" i="5" s="1"/>
  <c r="S26" s="1"/>
  <c r="AJ26" i="2"/>
  <c r="E28" i="4" s="1"/>
  <c r="L24" i="5" s="1"/>
  <c r="R24" s="1"/>
  <c r="AH21" i="2"/>
  <c r="C23" i="4" s="1"/>
  <c r="J19" i="5" s="1"/>
  <c r="P19" s="1"/>
  <c r="AK19" i="2"/>
  <c r="F21" i="4" s="1"/>
  <c r="M17" i="5" s="1"/>
  <c r="S17" s="1"/>
  <c r="AK15" i="2"/>
  <c r="F17" i="4" s="1"/>
  <c r="M13" i="5" s="1"/>
  <c r="S13" s="1"/>
  <c r="AI12" i="2"/>
  <c r="D14" i="4" s="1"/>
  <c r="K10" i="5" s="1"/>
  <c r="Q10" s="1"/>
  <c r="AJ52" i="2"/>
  <c r="E54" i="4" s="1"/>
  <c r="L50" i="5" s="1"/>
  <c r="R50" s="1"/>
  <c r="AK51" i="2"/>
  <c r="F53" i="4" s="1"/>
  <c r="M49" i="5" s="1"/>
  <c r="S49" s="1"/>
  <c r="AI51" i="2"/>
  <c r="D53" i="4" s="1"/>
  <c r="K49" i="5" s="1"/>
  <c r="Q49" s="1"/>
  <c r="AI50" i="2"/>
  <c r="D52" i="4" s="1"/>
  <c r="AG37" i="2"/>
  <c r="B39" i="4" s="1"/>
  <c r="AH32" i="2"/>
  <c r="C34" i="4" s="1"/>
  <c r="AH30" i="2"/>
  <c r="C32" i="4" s="1"/>
  <c r="J28" i="5" s="1"/>
  <c r="P28" s="1"/>
  <c r="AI27" i="2"/>
  <c r="D29" i="4" s="1"/>
  <c r="K25" i="5" s="1"/>
  <c r="Q25" s="1"/>
  <c r="AK25" i="2"/>
  <c r="F27" i="4" s="1"/>
  <c r="M23" i="5" s="1"/>
  <c r="S23" s="1"/>
  <c r="AI25" i="2"/>
  <c r="D27" i="4" s="1"/>
  <c r="K23" i="5" s="1"/>
  <c r="Q23" s="1"/>
  <c r="AG25" i="2"/>
  <c r="B27" i="4" s="1"/>
  <c r="I23" i="5" s="1"/>
  <c r="O23" s="1"/>
  <c r="AI23" i="2"/>
  <c r="D25" i="4" s="1"/>
  <c r="K21" i="5" s="1"/>
  <c r="Q21" s="1"/>
  <c r="AJ23" i="2"/>
  <c r="E25" i="4" s="1"/>
  <c r="L21" i="5" s="1"/>
  <c r="R21" s="1"/>
  <c r="AN23" i="2"/>
  <c r="AH52"/>
  <c r="C54" i="4" s="1"/>
  <c r="J50" i="5" s="1"/>
  <c r="P50" s="1"/>
  <c r="AJ27" i="2"/>
  <c r="E29" i="4" s="1"/>
  <c r="L25" i="5" s="1"/>
  <c r="R25" s="1"/>
  <c r="AH27" i="2"/>
  <c r="C29" i="4" s="1"/>
  <c r="AN9" i="2"/>
  <c r="AH9"/>
  <c r="C11" i="4" s="1"/>
  <c r="J7" i="5" s="1"/>
  <c r="P7" s="1"/>
  <c r="AN32" i="2"/>
  <c r="AJ28"/>
  <c r="E30" i="4" s="1"/>
  <c r="L26" i="5" s="1"/>
  <c r="R26" s="1"/>
  <c r="AG22" i="2"/>
  <c r="B24" i="4" s="1"/>
  <c r="AJ21" i="2"/>
  <c r="E23" i="4" s="1"/>
  <c r="L19" i="5" s="1"/>
  <c r="R19" s="1"/>
  <c r="AK20" i="2"/>
  <c r="F22" i="4" s="1"/>
  <c r="M18" i="5" s="1"/>
  <c r="S18" s="1"/>
  <c r="AN14" i="2"/>
  <c r="AJ7"/>
  <c r="E9" i="4" s="1"/>
  <c r="AJ22" i="2"/>
  <c r="E24" i="4" s="1"/>
  <c r="L20" i="5" s="1"/>
  <c r="R20" s="1"/>
  <c r="AI21" i="2"/>
  <c r="D23" i="4" s="1"/>
  <c r="K19" i="5" s="1"/>
  <c r="Q19" s="1"/>
  <c r="AI15" i="2"/>
  <c r="D17" i="4" s="1"/>
  <c r="K13" i="5" s="1"/>
  <c r="Q13" s="1"/>
  <c r="AK12" i="2"/>
  <c r="F14" i="4" s="1"/>
  <c r="M10" i="5" s="1"/>
  <c r="S10" s="1"/>
  <c r="AI10" i="2"/>
  <c r="D12" i="4" s="1"/>
  <c r="K8" i="5" s="1"/>
  <c r="Q8" s="1"/>
  <c r="AH23" i="2"/>
  <c r="C25" i="4" s="1"/>
  <c r="AI20" i="2"/>
  <c r="D22" i="4" s="1"/>
  <c r="K18" i="5" s="1"/>
  <c r="Q18" s="1"/>
  <c r="AG20" i="2"/>
  <c r="B22" i="4" s="1"/>
  <c r="I18" i="5" s="1"/>
  <c r="O18" s="1"/>
  <c r="AJ19" i="2"/>
  <c r="E21" i="4" s="1"/>
  <c r="AJ18" i="2"/>
  <c r="E20" i="4" s="1"/>
  <c r="L16" i="5" s="1"/>
  <c r="R16" s="1"/>
  <c r="AJ14" i="2"/>
  <c r="E16" i="4" s="1"/>
  <c r="AK6" i="2"/>
  <c r="F8" i="4" s="1"/>
  <c r="M4" i="5" s="1"/>
  <c r="S4" s="1"/>
  <c r="AN21" i="2"/>
  <c r="AG18"/>
  <c r="B20" i="4" s="1"/>
  <c r="I16" i="5" s="1"/>
  <c r="O16" s="1"/>
  <c r="AK16" i="2"/>
  <c r="F18" i="4" s="1"/>
  <c r="M14" i="5" s="1"/>
  <c r="S14" s="1"/>
  <c r="AI16" i="2"/>
  <c r="D18" i="4" s="1"/>
  <c r="K14" i="5" s="1"/>
  <c r="Q14" s="1"/>
  <c r="AJ13" i="2"/>
  <c r="E15" i="4" s="1"/>
  <c r="L11" i="5" s="1"/>
  <c r="R11" s="1"/>
  <c r="AI9" i="2"/>
  <c r="D11" i="4" s="1"/>
  <c r="K7" i="5" s="1"/>
  <c r="Q7" s="1"/>
  <c r="AG7" i="2"/>
  <c r="B9" i="4" s="1"/>
  <c r="I5" i="5" s="1"/>
  <c r="O5" s="1"/>
  <c r="AJ4" i="2"/>
  <c r="E6" i="4" s="1"/>
  <c r="L2" i="5" s="1"/>
  <c r="R2" s="1"/>
  <c r="AN4" i="2"/>
  <c r="AO56"/>
  <c r="AJ17"/>
  <c r="E19" i="4" s="1"/>
  <c r="L15" i="5" s="1"/>
  <c r="R15" s="1"/>
  <c r="AH17" i="2"/>
  <c r="C19" i="4" s="1"/>
  <c r="J15" i="5" s="1"/>
  <c r="P15" s="1"/>
  <c r="AN15" i="2"/>
  <c r="AH15"/>
  <c r="C17" i="4" s="1"/>
  <c r="AG14" i="2"/>
  <c r="B16" i="4" s="1"/>
  <c r="I12" i="5" s="1"/>
  <c r="O12" s="1"/>
  <c r="AH13" i="2"/>
  <c r="C15" i="4" s="1"/>
  <c r="J11" i="5" s="1"/>
  <c r="P11" s="1"/>
  <c r="AJ10" i="2"/>
  <c r="E12" i="4" s="1"/>
  <c r="L8" i="5" s="1"/>
  <c r="R8" s="1"/>
  <c r="AH10" i="2"/>
  <c r="C12" i="4" s="1"/>
  <c r="J8" i="5" s="1"/>
  <c r="P8" s="1"/>
  <c r="AG8" i="2"/>
  <c r="B10" i="4" s="1"/>
  <c r="I6" i="5" s="1"/>
  <c r="AH8" i="2"/>
  <c r="C10" i="4" s="1"/>
  <c r="J6" i="5" s="1"/>
  <c r="P6" s="1"/>
  <c r="AJ8" i="2"/>
  <c r="E10" i="4" s="1"/>
  <c r="L6" i="5" s="1"/>
  <c r="R6" s="1"/>
  <c r="AI7" i="2"/>
  <c r="D9" i="4" s="1"/>
  <c r="K5" i="5" s="1"/>
  <c r="Q5" s="1"/>
  <c r="AJ6" i="2"/>
  <c r="E8" i="4" s="1"/>
  <c r="L4" i="5" s="1"/>
  <c r="R4" s="1"/>
  <c r="AI6" i="2"/>
  <c r="D8" i="4" s="1"/>
  <c r="AH6" i="2"/>
  <c r="C8" i="4" s="1"/>
  <c r="J4" i="5" s="1"/>
  <c r="P4" s="1"/>
  <c r="AH4" i="2"/>
  <c r="C6" i="4" s="1"/>
  <c r="J2" i="5" s="1"/>
  <c r="P2" s="1"/>
  <c r="AN7" i="2"/>
  <c r="AP7" s="1"/>
  <c r="AD38" i="10" l="1"/>
  <c r="X38"/>
  <c r="U41"/>
  <c r="R41"/>
  <c r="O41"/>
  <c r="L41"/>
  <c r="I41"/>
  <c r="AD41"/>
  <c r="X41"/>
  <c r="AA61"/>
  <c r="AA43"/>
  <c r="AB43" s="1"/>
  <c r="T54"/>
  <c r="N54"/>
  <c r="K54"/>
  <c r="H54"/>
  <c r="T53"/>
  <c r="N53"/>
  <c r="AC38"/>
  <c r="AE38" s="1"/>
  <c r="AC37"/>
  <c r="W37"/>
  <c r="AC36"/>
  <c r="W36"/>
  <c r="AC35"/>
  <c r="W35"/>
  <c r="AA40"/>
  <c r="AB40" s="1"/>
  <c r="X55"/>
  <c r="AD55"/>
  <c r="AD43"/>
  <c r="AD40"/>
  <c r="AD37"/>
  <c r="AE37" s="1"/>
  <c r="X37"/>
  <c r="AA55"/>
  <c r="AB55" s="1"/>
  <c r="X43"/>
  <c r="X40"/>
  <c r="Z64"/>
  <c r="AD62"/>
  <c r="AE62" s="1"/>
  <c r="Z62"/>
  <c r="AB62" s="1"/>
  <c r="X62"/>
  <c r="Y62" s="1"/>
  <c r="AD61"/>
  <c r="AE61" s="1"/>
  <c r="Z61"/>
  <c r="AB61" s="1"/>
  <c r="AD60"/>
  <c r="AE60" s="1"/>
  <c r="Z60"/>
  <c r="AB60" s="1"/>
  <c r="X60"/>
  <c r="Y60" s="1"/>
  <c r="AC59"/>
  <c r="AE59" s="1"/>
  <c r="AA59"/>
  <c r="AB59" s="1"/>
  <c r="W59"/>
  <c r="Y59" s="1"/>
  <c r="AC58"/>
  <c r="AE58" s="1"/>
  <c r="AA58"/>
  <c r="AB58" s="1"/>
  <c r="W58"/>
  <c r="Y58" s="1"/>
  <c r="AC57"/>
  <c r="AE57" s="1"/>
  <c r="AA57"/>
  <c r="AB57" s="1"/>
  <c r="W57"/>
  <c r="Y57" s="1"/>
  <c r="AC56"/>
  <c r="AE56" s="1"/>
  <c r="AA56"/>
  <c r="AB56" s="1"/>
  <c r="W56"/>
  <c r="Y56" s="1"/>
  <c r="AC55"/>
  <c r="W55"/>
  <c r="AD54"/>
  <c r="AE54" s="1"/>
  <c r="Z54"/>
  <c r="AB54" s="1"/>
  <c r="X54"/>
  <c r="Y54" s="1"/>
  <c r="AD53"/>
  <c r="AE53" s="1"/>
  <c r="Z53"/>
  <c r="AB53" s="1"/>
  <c r="X53"/>
  <c r="Y53" s="1"/>
  <c r="AC52"/>
  <c r="AE52" s="1"/>
  <c r="AA52"/>
  <c r="AB52" s="1"/>
  <c r="W52"/>
  <c r="Y52" s="1"/>
  <c r="AC51"/>
  <c r="AE51" s="1"/>
  <c r="AA51"/>
  <c r="AB51" s="1"/>
  <c r="W51"/>
  <c r="Y51" s="1"/>
  <c r="AC50"/>
  <c r="AE50" s="1"/>
  <c r="AA50"/>
  <c r="AB50" s="1"/>
  <c r="W50"/>
  <c r="Y50" s="1"/>
  <c r="AC49"/>
  <c r="AE49" s="1"/>
  <c r="AA49"/>
  <c r="AB49" s="1"/>
  <c r="W49"/>
  <c r="Y49" s="1"/>
  <c r="AC48"/>
  <c r="AE48" s="1"/>
  <c r="AA48"/>
  <c r="AB48" s="1"/>
  <c r="W48"/>
  <c r="Y48" s="1"/>
  <c r="AC47"/>
  <c r="AE47" s="1"/>
  <c r="AA47"/>
  <c r="AB47" s="1"/>
  <c r="W47"/>
  <c r="Y47" s="1"/>
  <c r="AC46"/>
  <c r="AE46" s="1"/>
  <c r="AA46"/>
  <c r="AB46" s="1"/>
  <c r="W46"/>
  <c r="Y46" s="1"/>
  <c r="AC45"/>
  <c r="AE45" s="1"/>
  <c r="AA45"/>
  <c r="AB45" s="1"/>
  <c r="W45"/>
  <c r="Y45" s="1"/>
  <c r="AC44"/>
  <c r="AE44" s="1"/>
  <c r="AA44"/>
  <c r="AB44" s="1"/>
  <c r="W44"/>
  <c r="Y44" s="1"/>
  <c r="AC43"/>
  <c r="W43"/>
  <c r="AC42"/>
  <c r="AE42" s="1"/>
  <c r="AA42"/>
  <c r="AB42" s="1"/>
  <c r="W42"/>
  <c r="Y42" s="1"/>
  <c r="AC41"/>
  <c r="AE41" s="1"/>
  <c r="AA41"/>
  <c r="AB41" s="1"/>
  <c r="W41"/>
  <c r="Y41" s="1"/>
  <c r="AC40"/>
  <c r="W40"/>
  <c r="AC39"/>
  <c r="AE39" s="1"/>
  <c r="AA39"/>
  <c r="AB39" s="1"/>
  <c r="W39"/>
  <c r="Y39" s="1"/>
  <c r="AB38"/>
  <c r="W38"/>
  <c r="Y38" s="1"/>
  <c r="AA37"/>
  <c r="AB37" s="1"/>
  <c r="O24" i="7"/>
  <c r="N40"/>
  <c r="E23" i="19"/>
  <c r="E40" s="1"/>
  <c r="L40" i="7"/>
  <c r="P21"/>
  <c r="R67" i="10" s="1"/>
  <c r="N21" i="7"/>
  <c r="J23" i="19"/>
  <c r="O40" i="7"/>
  <c r="O21"/>
  <c r="D23" i="19"/>
  <c r="I23"/>
  <c r="I40" s="1"/>
  <c r="I53" s="1"/>
  <c r="O35" i="17"/>
  <c r="AK3" i="10" s="1"/>
  <c r="AJ3"/>
  <c r="AJ31" s="1"/>
  <c r="AK31" s="1"/>
  <c r="O34" i="17"/>
  <c r="AK2" i="10" s="1"/>
  <c r="AJ2"/>
  <c r="E34" i="19"/>
  <c r="E51" s="1"/>
  <c r="D34"/>
  <c r="AG52" i="2"/>
  <c r="B54" i="4" s="1"/>
  <c r="E33" i="19"/>
  <c r="E50" s="1"/>
  <c r="G33"/>
  <c r="N50" s="1"/>
  <c r="D50"/>
  <c r="AG51" i="2"/>
  <c r="B53" i="4" s="1"/>
  <c r="I49" i="5" s="1"/>
  <c r="O49" s="1"/>
  <c r="E32" i="19"/>
  <c r="E49" s="1"/>
  <c r="G32"/>
  <c r="D49"/>
  <c r="AG46" i="2"/>
  <c r="B48" i="4" s="1"/>
  <c r="I44" i="5" s="1"/>
  <c r="O44" s="1"/>
  <c r="AN46" i="2"/>
  <c r="AN45"/>
  <c r="AG45"/>
  <c r="B47" i="4" s="1"/>
  <c r="I43" i="5" s="1"/>
  <c r="O43" s="1"/>
  <c r="E31" i="19"/>
  <c r="E48" s="1"/>
  <c r="G31"/>
  <c r="N48" s="1"/>
  <c r="D48"/>
  <c r="E30"/>
  <c r="E47" s="1"/>
  <c r="G30"/>
  <c r="K30" s="1"/>
  <c r="K47" s="1"/>
  <c r="D47"/>
  <c r="D32" i="7"/>
  <c r="E32" s="1"/>
  <c r="M19"/>
  <c r="C31"/>
  <c r="D31" s="1"/>
  <c r="E31" s="1"/>
  <c r="C30"/>
  <c r="D30" s="1"/>
  <c r="E30" s="1"/>
  <c r="D33"/>
  <c r="E33" s="1"/>
  <c r="K19"/>
  <c r="AN35" i="2"/>
  <c r="AG35"/>
  <c r="B37" i="4" s="1"/>
  <c r="I33" i="5" s="1"/>
  <c r="O33" s="1"/>
  <c r="K32" i="19"/>
  <c r="K49" s="1"/>
  <c r="E29"/>
  <c r="E46" s="1"/>
  <c r="D29"/>
  <c r="AH31" i="2"/>
  <c r="C33" i="4" s="1"/>
  <c r="J29" i="5" s="1"/>
  <c r="P29" s="1"/>
  <c r="E28" i="19"/>
  <c r="E45" s="1"/>
  <c r="G28"/>
  <c r="K28" s="1"/>
  <c r="K45" s="1"/>
  <c r="D45"/>
  <c r="E27"/>
  <c r="E44" s="1"/>
  <c r="G27"/>
  <c r="N44" s="1"/>
  <c r="D44"/>
  <c r="E26"/>
  <c r="E43" s="1"/>
  <c r="G26"/>
  <c r="G43" s="1"/>
  <c r="D43"/>
  <c r="K26"/>
  <c r="K43" s="1"/>
  <c r="C2" i="18"/>
  <c r="C3" i="17" s="1"/>
  <c r="E25" i="19"/>
  <c r="E42" s="1"/>
  <c r="G25"/>
  <c r="N42" s="1"/>
  <c r="D42"/>
  <c r="E35" i="17"/>
  <c r="G3" i="10" s="1"/>
  <c r="F3"/>
  <c r="F31" s="1"/>
  <c r="G31" s="1"/>
  <c r="F2"/>
  <c r="E34" i="17"/>
  <c r="G2" i="10" s="1"/>
  <c r="F35"/>
  <c r="G35" s="1"/>
  <c r="E24" i="19"/>
  <c r="E41" s="1"/>
  <c r="D24"/>
  <c r="J35"/>
  <c r="J52" s="1"/>
  <c r="M41"/>
  <c r="AG11" i="2"/>
  <c r="B13" i="4" s="1"/>
  <c r="I9" i="5" s="1"/>
  <c r="O9" s="1"/>
  <c r="AP9" i="2"/>
  <c r="AK9"/>
  <c r="F11" i="4" s="1"/>
  <c r="M7" i="5" s="1"/>
  <c r="S7" s="1"/>
  <c r="R55" i="10"/>
  <c r="S55" s="1"/>
  <c r="D34" i="17"/>
  <c r="D2" i="10" s="1"/>
  <c r="D25" i="7"/>
  <c r="E25" s="1"/>
  <c r="D28"/>
  <c r="E28" s="1"/>
  <c r="J17" i="19"/>
  <c r="C17"/>
  <c r="E17"/>
  <c r="D24" i="7"/>
  <c r="E24" s="1"/>
  <c r="Q31"/>
  <c r="P31"/>
  <c r="P33"/>
  <c r="Q33"/>
  <c r="D34"/>
  <c r="E34" s="1"/>
  <c r="G17" i="19"/>
  <c r="B17"/>
  <c r="D17"/>
  <c r="F17"/>
  <c r="H17"/>
  <c r="F52"/>
  <c r="H52"/>
  <c r="K16"/>
  <c r="K17" s="1"/>
  <c r="C35"/>
  <c r="I35"/>
  <c r="H40"/>
  <c r="J40"/>
  <c r="M40"/>
  <c r="J42"/>
  <c r="N43"/>
  <c r="J44"/>
  <c r="G45"/>
  <c r="J46"/>
  <c r="G47"/>
  <c r="N47"/>
  <c r="J48"/>
  <c r="G49"/>
  <c r="N49"/>
  <c r="J50"/>
  <c r="K25"/>
  <c r="K42" s="1"/>
  <c r="K27"/>
  <c r="K44" s="1"/>
  <c r="K33"/>
  <c r="K50" s="1"/>
  <c r="B35"/>
  <c r="J41"/>
  <c r="G42"/>
  <c r="J43"/>
  <c r="G44"/>
  <c r="J45"/>
  <c r="J47"/>
  <c r="G48"/>
  <c r="J49"/>
  <c r="G50"/>
  <c r="J51"/>
  <c r="S56" i="10"/>
  <c r="S44"/>
  <c r="R37"/>
  <c r="S37" s="1"/>
  <c r="P62"/>
  <c r="V59"/>
  <c r="P58"/>
  <c r="S57"/>
  <c r="G57"/>
  <c r="V56"/>
  <c r="R43"/>
  <c r="S43" s="1"/>
  <c r="I40"/>
  <c r="J40" s="1"/>
  <c r="U55"/>
  <c r="V55" s="1"/>
  <c r="G50"/>
  <c r="M47"/>
  <c r="G46"/>
  <c r="M45"/>
  <c r="G45"/>
  <c r="V44"/>
  <c r="L40"/>
  <c r="M40" s="1"/>
  <c r="S63"/>
  <c r="M63"/>
  <c r="J63"/>
  <c r="V62"/>
  <c r="S62"/>
  <c r="G53"/>
  <c r="S51"/>
  <c r="G51"/>
  <c r="M50"/>
  <c r="J50"/>
  <c r="S39"/>
  <c r="M38"/>
  <c r="G37"/>
  <c r="AL31"/>
  <c r="AL29"/>
  <c r="AL28"/>
  <c r="AL27"/>
  <c r="AL20"/>
  <c r="AL16"/>
  <c r="AL15"/>
  <c r="AL14"/>
  <c r="AL13"/>
  <c r="AL12"/>
  <c r="AL11"/>
  <c r="AL10"/>
  <c r="AL9"/>
  <c r="AL8"/>
  <c r="AL7"/>
  <c r="AL6"/>
  <c r="AL5"/>
  <c r="AL4"/>
  <c r="AL3"/>
  <c r="AL2"/>
  <c r="AP53" i="2"/>
  <c r="O43" i="10"/>
  <c r="P43" s="1"/>
  <c r="O37"/>
  <c r="P37" s="1"/>
  <c r="F40"/>
  <c r="G40" s="1"/>
  <c r="U40"/>
  <c r="V40" s="1"/>
  <c r="I55"/>
  <c r="J55" s="1"/>
  <c r="V63"/>
  <c r="J61"/>
  <c r="P60"/>
  <c r="J60"/>
  <c r="G60"/>
  <c r="M54"/>
  <c r="S53"/>
  <c r="M53"/>
  <c r="J53"/>
  <c r="S48"/>
  <c r="G48"/>
  <c r="S47"/>
  <c r="P47"/>
  <c r="T65"/>
  <c r="G42"/>
  <c r="M41"/>
  <c r="G41"/>
  <c r="V39"/>
  <c r="Q27" i="7"/>
  <c r="P27"/>
  <c r="P26"/>
  <c r="Q26"/>
  <c r="P34"/>
  <c r="Q34"/>
  <c r="P32"/>
  <c r="Q32"/>
  <c r="P29"/>
  <c r="Q29"/>
  <c r="P28"/>
  <c r="Q28"/>
  <c r="P24"/>
  <c r="O37"/>
  <c r="Q24"/>
  <c r="C3" i="18"/>
  <c r="C4" i="17" s="1"/>
  <c r="U37" i="10"/>
  <c r="V37" s="1"/>
  <c r="R40"/>
  <c r="S40" s="1"/>
  <c r="AP8" i="2"/>
  <c r="N37" i="7"/>
  <c r="N38" s="1"/>
  <c r="Q25"/>
  <c r="Q35"/>
  <c r="J19"/>
  <c r="Q30"/>
  <c r="AK56" i="2"/>
  <c r="AI56"/>
  <c r="AJ55"/>
  <c r="E57" i="4" s="1"/>
  <c r="L53" i="5" s="1"/>
  <c r="R53" s="1"/>
  <c r="AH55" i="2"/>
  <c r="C57" i="4" s="1"/>
  <c r="J53" i="5" s="1"/>
  <c r="P53" s="1"/>
  <c r="AI4" i="2"/>
  <c r="D6" i="4" s="1"/>
  <c r="K2" i="5" s="1"/>
  <c r="Q2" s="1"/>
  <c r="P63" i="10"/>
  <c r="V61"/>
  <c r="P61"/>
  <c r="M61"/>
  <c r="J59"/>
  <c r="V58"/>
  <c r="S58"/>
  <c r="G56"/>
  <c r="S54"/>
  <c r="P54"/>
  <c r="M52"/>
  <c r="G52"/>
  <c r="V51"/>
  <c r="M49"/>
  <c r="G49"/>
  <c r="V48"/>
  <c r="S46"/>
  <c r="M46"/>
  <c r="J46"/>
  <c r="G44"/>
  <c r="S42"/>
  <c r="P42"/>
  <c r="M42"/>
  <c r="J42"/>
  <c r="G39"/>
  <c r="S38"/>
  <c r="P38"/>
  <c r="L55"/>
  <c r="M55" s="1"/>
  <c r="U43"/>
  <c r="U65" s="1"/>
  <c r="L37" i="7"/>
  <c r="L38" s="1"/>
  <c r="AJ56" i="2"/>
  <c r="AK55"/>
  <c r="F57" i="4" s="1"/>
  <c r="M53" i="5" s="1"/>
  <c r="S53" s="1"/>
  <c r="AI55" i="2"/>
  <c r="D57" i="4" s="1"/>
  <c r="K53" i="5" s="1"/>
  <c r="Q53" s="1"/>
  <c r="O55" i="10"/>
  <c r="P55" s="1"/>
  <c r="O40"/>
  <c r="P40" s="1"/>
  <c r="AN56" i="2"/>
  <c r="AJ54"/>
  <c r="E56" i="4" s="1"/>
  <c r="L52" i="5" s="1"/>
  <c r="R52" s="1"/>
  <c r="AK54" i="2"/>
  <c r="F56" i="4" s="1"/>
  <c r="M52" i="5" s="1"/>
  <c r="S52" s="1"/>
  <c r="AJ53" i="2"/>
  <c r="E55" i="4" s="1"/>
  <c r="AH53" i="2"/>
  <c r="C55" i="4" s="1"/>
  <c r="J51" i="5" s="1"/>
  <c r="P51" s="1"/>
  <c r="AI53" i="2"/>
  <c r="D55" i="4" s="1"/>
  <c r="K51" i="5" s="1"/>
  <c r="Q51" s="1"/>
  <c r="AK52" i="2"/>
  <c r="F54" i="4" s="1"/>
  <c r="M50" i="5" s="1"/>
  <c r="S50" s="1"/>
  <c r="AK50" i="2"/>
  <c r="F52" i="4" s="1"/>
  <c r="M48" i="5" s="1"/>
  <c r="S48" s="1"/>
  <c r="AH49" i="2"/>
  <c r="C51" i="4" s="1"/>
  <c r="AK49" i="2"/>
  <c r="F51" i="4" s="1"/>
  <c r="M47" i="5" s="1"/>
  <c r="S47" s="1"/>
  <c r="AH48" i="2"/>
  <c r="C50" i="4" s="1"/>
  <c r="J46" i="5" s="1"/>
  <c r="P46" s="1"/>
  <c r="AK48" i="2"/>
  <c r="F50" i="4" s="1"/>
  <c r="M46" i="5" s="1"/>
  <c r="S46" s="1"/>
  <c r="AJ47" i="2"/>
  <c r="E49" i="4" s="1"/>
  <c r="L45" i="5" s="1"/>
  <c r="R45" s="1"/>
  <c r="AK47" i="2"/>
  <c r="F49" i="4" s="1"/>
  <c r="M45" i="5" s="1"/>
  <c r="S45" s="1"/>
  <c r="AI47" i="2"/>
  <c r="D49" i="4" s="1"/>
  <c r="K45" i="5" s="1"/>
  <c r="Q45" s="1"/>
  <c r="AH46" i="2"/>
  <c r="C48" i="4" s="1"/>
  <c r="J44" i="5" s="1"/>
  <c r="P44" s="1"/>
  <c r="AI46" i="2"/>
  <c r="D48" i="4" s="1"/>
  <c r="K44" i="5" s="1"/>
  <c r="Q44" s="1"/>
  <c r="AH45" i="2"/>
  <c r="C47" i="4" s="1"/>
  <c r="G47" s="1"/>
  <c r="N43" i="5" s="1"/>
  <c r="T43" s="1"/>
  <c r="AK45" i="2"/>
  <c r="F47" i="4" s="1"/>
  <c r="M43" i="5" s="1"/>
  <c r="S43" s="1"/>
  <c r="AK44" i="2"/>
  <c r="F46" i="4" s="1"/>
  <c r="M42" i="5" s="1"/>
  <c r="S42" s="1"/>
  <c r="AN44" i="2"/>
  <c r="AI43"/>
  <c r="D45" i="4" s="1"/>
  <c r="K41" i="5" s="1"/>
  <c r="Q41" s="1"/>
  <c r="AG43" i="2"/>
  <c r="B45" i="4" s="1"/>
  <c r="AJ43" i="2"/>
  <c r="E45" i="4" s="1"/>
  <c r="L41" i="5" s="1"/>
  <c r="R41" s="1"/>
  <c r="AK42" i="2"/>
  <c r="F44" i="4" s="1"/>
  <c r="M40" i="5" s="1"/>
  <c r="S40" s="1"/>
  <c r="AG42" i="2"/>
  <c r="B44" i="4" s="1"/>
  <c r="I40" i="5" s="1"/>
  <c r="O40" s="1"/>
  <c r="AJ42" i="2"/>
  <c r="E44" i="4" s="1"/>
  <c r="L40" i="5" s="1"/>
  <c r="R40" s="1"/>
  <c r="AN42" i="2"/>
  <c r="AG41"/>
  <c r="B43" i="4" s="1"/>
  <c r="I39" i="5" s="1"/>
  <c r="O39" s="1"/>
  <c r="AJ41" i="2"/>
  <c r="E43" i="4" s="1"/>
  <c r="AH41" i="2"/>
  <c r="C43" i="4" s="1"/>
  <c r="J39" i="5" s="1"/>
  <c r="P39" s="1"/>
  <c r="AN40" i="2"/>
  <c r="AN37"/>
  <c r="AG36"/>
  <c r="B38" i="4" s="1"/>
  <c r="I34" i="5" s="1"/>
  <c r="O34" s="1"/>
  <c r="AJ36" i="2"/>
  <c r="E38" i="4" s="1"/>
  <c r="L34" i="5" s="1"/>
  <c r="R34" s="1"/>
  <c r="AH36" i="2"/>
  <c r="C38" i="4" s="1"/>
  <c r="J34" i="5" s="1"/>
  <c r="P34" s="1"/>
  <c r="AI35" i="2"/>
  <c r="D37" i="4" s="1"/>
  <c r="K33" i="5" s="1"/>
  <c r="Q33" s="1"/>
  <c r="AH35" i="2"/>
  <c r="C37" i="4" s="1"/>
  <c r="AH34" i="2"/>
  <c r="C36" i="4" s="1"/>
  <c r="J32" i="5" s="1"/>
  <c r="P32" s="1"/>
  <c r="AK33" i="2"/>
  <c r="F35" i="4" s="1"/>
  <c r="M31" i="5" s="1"/>
  <c r="S31" s="1"/>
  <c r="AJ32" i="2"/>
  <c r="E34" i="4" s="1"/>
  <c r="L30" i="5" s="1"/>
  <c r="R30" s="1"/>
  <c r="AJ31" i="2"/>
  <c r="E33" i="4" s="1"/>
  <c r="L29" i="5" s="1"/>
  <c r="R29" s="1"/>
  <c r="AJ30" i="2"/>
  <c r="E32" i="4" s="1"/>
  <c r="L28" i="5" s="1"/>
  <c r="R28" s="1"/>
  <c r="AI30" i="2"/>
  <c r="D32" i="4" s="1"/>
  <c r="K28" i="5" s="1"/>
  <c r="Q28" s="1"/>
  <c r="AJ29" i="2"/>
  <c r="E31" i="4" s="1"/>
  <c r="L27" i="5" s="1"/>
  <c r="R27" s="1"/>
  <c r="AK29" i="2"/>
  <c r="F31" i="4" s="1"/>
  <c r="M27" i="5" s="1"/>
  <c r="S27" s="1"/>
  <c r="AH28" i="2"/>
  <c r="C30" i="4" s="1"/>
  <c r="AI28" i="2"/>
  <c r="D30" i="4" s="1"/>
  <c r="K26" i="5" s="1"/>
  <c r="Q26" s="1"/>
  <c r="AI26" i="2"/>
  <c r="D28" i="4" s="1"/>
  <c r="K24" i="5" s="1"/>
  <c r="Q24" s="1"/>
  <c r="AJ25" i="2"/>
  <c r="E27" i="4" s="1"/>
  <c r="G27" s="1"/>
  <c r="N23" i="5" s="1"/>
  <c r="T23" s="1"/>
  <c r="AH22" i="2"/>
  <c r="C24" i="4" s="1"/>
  <c r="J20" i="5" s="1"/>
  <c r="P20" s="1"/>
  <c r="AK22" i="2"/>
  <c r="F24" i="4" s="1"/>
  <c r="M20" i="5" s="1"/>
  <c r="S20" s="1"/>
  <c r="AN22" i="2"/>
  <c r="AK21"/>
  <c r="F23" i="4" s="1"/>
  <c r="M19" i="5" s="1"/>
  <c r="S19" s="1"/>
  <c r="AG21" i="2"/>
  <c r="B23" i="4" s="1"/>
  <c r="AJ20" i="2"/>
  <c r="E22" i="4" s="1"/>
  <c r="AN20" i="2"/>
  <c r="AI19"/>
  <c r="D21" i="4" s="1"/>
  <c r="K17" i="5" s="1"/>
  <c r="Q17" s="1"/>
  <c r="AH19" i="2"/>
  <c r="C21" i="4" s="1"/>
  <c r="J17" i="5" s="1"/>
  <c r="P17" s="1"/>
  <c r="AK18" i="2"/>
  <c r="F20" i="4" s="1"/>
  <c r="M16" i="5" s="1"/>
  <c r="S16" s="1"/>
  <c r="AI18" i="2"/>
  <c r="D20" i="4" s="1"/>
  <c r="K16" i="5" s="1"/>
  <c r="Q16" s="1"/>
  <c r="AN18" i="2"/>
  <c r="AI17"/>
  <c r="D19" i="4" s="1"/>
  <c r="K15" i="5" s="1"/>
  <c r="Q15" s="1"/>
  <c r="AG17" i="2"/>
  <c r="B19" i="4" s="1"/>
  <c r="I15" i="5" s="1"/>
  <c r="O15" s="1"/>
  <c r="AN17" i="2"/>
  <c r="AG16"/>
  <c r="B18" i="4" s="1"/>
  <c r="I14" i="5" s="1"/>
  <c r="O14" s="1"/>
  <c r="AJ16" i="2"/>
  <c r="E18" i="4" s="1"/>
  <c r="L14" i="5" s="1"/>
  <c r="R14" s="1"/>
  <c r="AN16" i="2"/>
  <c r="AG15"/>
  <c r="B17" i="4" s="1"/>
  <c r="I13" i="5" s="1"/>
  <c r="O13" s="1"/>
  <c r="AJ15" i="2"/>
  <c r="E17" i="4" s="1"/>
  <c r="L13" i="5" s="1"/>
  <c r="R13" s="1"/>
  <c r="AK14" i="2"/>
  <c r="F16" i="4" s="1"/>
  <c r="M12" i="5" s="1"/>
  <c r="S12" s="1"/>
  <c r="AI14" i="2"/>
  <c r="D16" i="4" s="1"/>
  <c r="K12" i="5" s="1"/>
  <c r="Q12" s="1"/>
  <c r="AH14" i="2"/>
  <c r="C16" i="4" s="1"/>
  <c r="J12" i="5" s="1"/>
  <c r="P12" s="1"/>
  <c r="AI5" i="2"/>
  <c r="D7" i="4" s="1"/>
  <c r="K3" i="5" s="1"/>
  <c r="Q3" s="1"/>
  <c r="AH5" i="2"/>
  <c r="C7" i="4" s="1"/>
  <c r="J3" i="5" s="1"/>
  <c r="P3" s="1"/>
  <c r="AM26" i="10"/>
  <c r="AM23"/>
  <c r="AM19"/>
  <c r="AM18"/>
  <c r="AG56" i="2"/>
  <c r="AK13"/>
  <c r="F15" i="4" s="1"/>
  <c r="M11" i="5" s="1"/>
  <c r="S11" s="1"/>
  <c r="AI13" i="2"/>
  <c r="D15" i="4" s="1"/>
  <c r="K11" i="5" s="1"/>
  <c r="Q11" s="1"/>
  <c r="AH12" i="2"/>
  <c r="C14" i="4" s="1"/>
  <c r="J10" i="5" s="1"/>
  <c r="P10" s="1"/>
  <c r="AN12" i="2"/>
  <c r="AH11"/>
  <c r="C13" i="4" s="1"/>
  <c r="J9" i="5" s="1"/>
  <c r="P9" s="1"/>
  <c r="AI11" i="2"/>
  <c r="D13" i="4" s="1"/>
  <c r="K9" i="5" s="1"/>
  <c r="Q9" s="1"/>
  <c r="AJ9" i="2"/>
  <c r="E11" i="4" s="1"/>
  <c r="L7" i="5" s="1"/>
  <c r="R7" s="1"/>
  <c r="AK8" i="2"/>
  <c r="F10" i="4" s="1"/>
  <c r="M6" i="5" s="1"/>
  <c r="S6" s="1"/>
  <c r="AI8" i="2"/>
  <c r="D10" i="4" s="1"/>
  <c r="K6" i="5" s="1"/>
  <c r="Q6" s="1"/>
  <c r="AH7" i="2"/>
  <c r="C9" i="4" s="1"/>
  <c r="AK7" i="2"/>
  <c r="F9" i="4" s="1"/>
  <c r="M5" i="5" s="1"/>
  <c r="S5" s="1"/>
  <c r="AK4" i="2"/>
  <c r="F6" i="4" s="1"/>
  <c r="M2" i="5" s="1"/>
  <c r="S2" s="1"/>
  <c r="AG4" i="2"/>
  <c r="B6" i="4" s="1"/>
  <c r="I2" i="5" s="1"/>
  <c r="O2" s="1"/>
  <c r="AH56" i="2"/>
  <c r="AG55"/>
  <c r="B57" i="4" s="1"/>
  <c r="G57" s="1"/>
  <c r="N53" i="5" s="1"/>
  <c r="T53" s="1"/>
  <c r="J62" i="10"/>
  <c r="G62"/>
  <c r="V60"/>
  <c r="S60"/>
  <c r="P59"/>
  <c r="M59"/>
  <c r="J58"/>
  <c r="G58"/>
  <c r="V57"/>
  <c r="M56"/>
  <c r="J56"/>
  <c r="G54"/>
  <c r="V53"/>
  <c r="S52"/>
  <c r="P52"/>
  <c r="M51"/>
  <c r="J51"/>
  <c r="S49"/>
  <c r="P49"/>
  <c r="M48"/>
  <c r="J48"/>
  <c r="G47"/>
  <c r="V46"/>
  <c r="S45"/>
  <c r="P45"/>
  <c r="M44"/>
  <c r="J44"/>
  <c r="S41"/>
  <c r="P41"/>
  <c r="M39"/>
  <c r="J39"/>
  <c r="G38"/>
  <c r="J37"/>
  <c r="AL26"/>
  <c r="AL25"/>
  <c r="AL24"/>
  <c r="AN24" s="1"/>
  <c r="AL23"/>
  <c r="AL22"/>
  <c r="AL21"/>
  <c r="AL19"/>
  <c r="AL18"/>
  <c r="AL17"/>
  <c r="D35" i="7"/>
  <c r="E35" s="1"/>
  <c r="N18"/>
  <c r="N19" s="1"/>
  <c r="O18"/>
  <c r="O19" s="1"/>
  <c r="I50" i="5"/>
  <c r="O50" s="1"/>
  <c r="G54" i="4"/>
  <c r="N50" i="5" s="1"/>
  <c r="T50" s="1"/>
  <c r="I36"/>
  <c r="O36" s="1"/>
  <c r="G40" i="4"/>
  <c r="N36" i="5" s="1"/>
  <c r="T36" s="1"/>
  <c r="I41"/>
  <c r="O41" s="1"/>
  <c r="J33"/>
  <c r="P33" s="1"/>
  <c r="J21"/>
  <c r="P21" s="1"/>
  <c r="G25" i="4"/>
  <c r="N21" i="5" s="1"/>
  <c r="T21" s="1"/>
  <c r="J25"/>
  <c r="P25" s="1"/>
  <c r="AG9" i="2"/>
  <c r="B11" i="4" s="1"/>
  <c r="AN13" i="2"/>
  <c r="AP4"/>
  <c r="AH16"/>
  <c r="C18" i="4" s="1"/>
  <c r="J14" i="5" s="1"/>
  <c r="P14" s="1"/>
  <c r="AG12" i="2"/>
  <c r="B14" i="4" s="1"/>
  <c r="AI22" i="2"/>
  <c r="D24" i="4" s="1"/>
  <c r="K20" i="5" s="1"/>
  <c r="Q20" s="1"/>
  <c r="AN11" i="2"/>
  <c r="AP11" s="1"/>
  <c r="AN31"/>
  <c r="AN33"/>
  <c r="AN27"/>
  <c r="AH18"/>
  <c r="C20" i="4" s="1"/>
  <c r="J16" i="5" s="1"/>
  <c r="P16" s="1"/>
  <c r="AN30" i="2"/>
  <c r="AN52"/>
  <c r="AG28"/>
  <c r="B30" i="4" s="1"/>
  <c r="I26" i="5" s="1"/>
  <c r="O26" s="1"/>
  <c r="AG29" i="2"/>
  <c r="B31" i="4" s="1"/>
  <c r="AN54" i="2"/>
  <c r="AP54" s="1"/>
  <c r="AN50"/>
  <c r="AP50" s="1"/>
  <c r="AN55"/>
  <c r="AP55" s="1"/>
  <c r="AN29"/>
  <c r="AN41"/>
  <c r="AN48"/>
  <c r="AG49"/>
  <c r="B51" i="4" s="1"/>
  <c r="I47" i="5" s="1"/>
  <c r="O47" s="1"/>
  <c r="AN47" i="2"/>
  <c r="AG27"/>
  <c r="B29" i="4" s="1"/>
  <c r="I25" i="5" s="1"/>
  <c r="O25" s="1"/>
  <c r="AG48" i="2"/>
  <c r="B50" i="4" s="1"/>
  <c r="I46" i="5" s="1"/>
  <c r="O46" s="1"/>
  <c r="AG32" i="2"/>
  <c r="B34" i="4" s="1"/>
  <c r="I30" i="5" s="1"/>
  <c r="O30" s="1"/>
  <c r="AN51" i="2"/>
  <c r="AN49"/>
  <c r="AP49" s="1"/>
  <c r="AN6"/>
  <c r="AP6" s="1"/>
  <c r="AN10"/>
  <c r="AP10" s="1"/>
  <c r="AG13"/>
  <c r="B15" i="4" s="1"/>
  <c r="I11" i="5" s="1"/>
  <c r="O11" s="1"/>
  <c r="AG6" i="2"/>
  <c r="B8" i="4" s="1"/>
  <c r="I4" i="5" s="1"/>
  <c r="O4" s="1"/>
  <c r="AJ5" i="2"/>
  <c r="E7" i="4" s="1"/>
  <c r="AK31" i="2"/>
  <c r="F33" i="4" s="1"/>
  <c r="M29" i="5" s="1"/>
  <c r="S29" s="1"/>
  <c r="AK41" i="2"/>
  <c r="F43" i="4" s="1"/>
  <c r="M39" i="5" s="1"/>
  <c r="S39" s="1"/>
  <c r="L51"/>
  <c r="R51" s="1"/>
  <c r="L23"/>
  <c r="R23" s="1"/>
  <c r="L39"/>
  <c r="R39" s="1"/>
  <c r="J43"/>
  <c r="P43" s="1"/>
  <c r="I53"/>
  <c r="O53" s="1"/>
  <c r="G17" i="4"/>
  <c r="N13" i="5" s="1"/>
  <c r="T13" s="1"/>
  <c r="J13"/>
  <c r="P13" s="1"/>
  <c r="K42"/>
  <c r="Q42" s="1"/>
  <c r="G46" i="4"/>
  <c r="N42" i="5" s="1"/>
  <c r="T42" s="1"/>
  <c r="L49"/>
  <c r="R49" s="1"/>
  <c r="G53" i="4"/>
  <c r="N49" i="5" s="1"/>
  <c r="T49" s="1"/>
  <c r="G56" i="4"/>
  <c r="N52" i="5" s="1"/>
  <c r="T52" s="1"/>
  <c r="AO52" i="2"/>
  <c r="AP52" s="1"/>
  <c r="AO42"/>
  <c r="AO41"/>
  <c r="AO40"/>
  <c r="AO39"/>
  <c r="AN5"/>
  <c r="AP5" s="1"/>
  <c r="G11" i="4"/>
  <c r="N7" i="5" s="1"/>
  <c r="T7" s="1"/>
  <c r="I7"/>
  <c r="O7" s="1"/>
  <c r="AO51" i="2"/>
  <c r="AP51" s="1"/>
  <c r="AO48"/>
  <c r="AO47"/>
  <c r="AP47" s="1"/>
  <c r="AO46"/>
  <c r="AP46" s="1"/>
  <c r="AO45"/>
  <c r="AP45" s="1"/>
  <c r="AO44"/>
  <c r="AO43"/>
  <c r="AO38"/>
  <c r="AO37"/>
  <c r="AP37" s="1"/>
  <c r="AO36"/>
  <c r="AP36" s="1"/>
  <c r="AO35"/>
  <c r="AP35" s="1"/>
  <c r="AO33"/>
  <c r="AO32"/>
  <c r="AP32" s="1"/>
  <c r="AO31"/>
  <c r="AO30"/>
  <c r="AP30" s="1"/>
  <c r="AO29"/>
  <c r="AO28"/>
  <c r="AO27"/>
  <c r="AO25"/>
  <c r="AP25" s="1"/>
  <c r="AO23"/>
  <c r="AP23" s="1"/>
  <c r="AO22"/>
  <c r="AP22" s="1"/>
  <c r="AO21"/>
  <c r="AP21" s="1"/>
  <c r="AO20"/>
  <c r="AO19"/>
  <c r="AO18"/>
  <c r="AO17"/>
  <c r="AP17" s="1"/>
  <c r="AO16"/>
  <c r="AP16" s="1"/>
  <c r="AO15"/>
  <c r="AP15" s="1"/>
  <c r="AO14"/>
  <c r="AP14" s="1"/>
  <c r="AO13"/>
  <c r="AO12"/>
  <c r="AP12" s="1"/>
  <c r="AI32"/>
  <c r="AI39"/>
  <c r="D41" i="4" s="1"/>
  <c r="AN39" i="2"/>
  <c r="D4" i="3"/>
  <c r="AH26" i="2"/>
  <c r="C28" i="4" s="1"/>
  <c r="AN26" i="2"/>
  <c r="AP26" s="1"/>
  <c r="C3" i="3"/>
  <c r="J3"/>
  <c r="AJ24" i="2"/>
  <c r="AG24"/>
  <c r="B26" i="4" s="1"/>
  <c r="G3" i="3"/>
  <c r="AN24" i="2"/>
  <c r="AP24" s="1"/>
  <c r="G4" i="3"/>
  <c r="K4"/>
  <c r="D14"/>
  <c r="I9"/>
  <c r="F4"/>
  <c r="E4"/>
  <c r="G14"/>
  <c r="D9"/>
  <c r="C9"/>
  <c r="B14"/>
  <c r="F14"/>
  <c r="E14"/>
  <c r="H4"/>
  <c r="C4"/>
  <c r="B9"/>
  <c r="F9"/>
  <c r="J9"/>
  <c r="E9"/>
  <c r="B4"/>
  <c r="H14"/>
  <c r="C14"/>
  <c r="J4"/>
  <c r="K14"/>
  <c r="H9"/>
  <c r="G9"/>
  <c r="B60" i="2"/>
  <c r="E60" s="1"/>
  <c r="K9" i="3"/>
  <c r="J14"/>
  <c r="I14"/>
  <c r="AN34" i="2"/>
  <c r="AP34" s="1"/>
  <c r="AI34"/>
  <c r="D36" i="4" s="1"/>
  <c r="K32" i="5" s="1"/>
  <c r="Q32" s="1"/>
  <c r="I4" i="3"/>
  <c r="D26" i="4"/>
  <c r="K22" i="5" s="1"/>
  <c r="Q22" s="1"/>
  <c r="AH24" i="2"/>
  <c r="C26" i="4" s="1"/>
  <c r="J22" i="5" s="1"/>
  <c r="P22" s="1"/>
  <c r="H3" i="3"/>
  <c r="D34" i="4"/>
  <c r="K30" i="5" s="1"/>
  <c r="Q30" s="1"/>
  <c r="D4" i="4"/>
  <c r="I13" i="3"/>
  <c r="K8"/>
  <c r="C8"/>
  <c r="E3"/>
  <c r="F13"/>
  <c r="H8"/>
  <c r="B3"/>
  <c r="K13"/>
  <c r="C13"/>
  <c r="E8"/>
  <c r="H13"/>
  <c r="J8"/>
  <c r="B8"/>
  <c r="D3"/>
  <c r="E13"/>
  <c r="G8"/>
  <c r="I3"/>
  <c r="J13"/>
  <c r="B13"/>
  <c r="D8"/>
  <c r="F3"/>
  <c r="B57" i="2"/>
  <c r="D57" s="1"/>
  <c r="G13" i="3"/>
  <c r="I8"/>
  <c r="K3"/>
  <c r="D13"/>
  <c r="F8"/>
  <c r="B59" i="2"/>
  <c r="AP20"/>
  <c r="AP33"/>
  <c r="AP18"/>
  <c r="AP29"/>
  <c r="AP43"/>
  <c r="D3" i="4"/>
  <c r="AP56" i="2"/>
  <c r="AP38"/>
  <c r="AP44"/>
  <c r="AP48"/>
  <c r="AG47"/>
  <c r="B49" i="4" s="1"/>
  <c r="I45" i="5" s="1"/>
  <c r="O45" s="1"/>
  <c r="AJ46" i="2"/>
  <c r="E48" i="4" s="1"/>
  <c r="AK40" i="2"/>
  <c r="F42" i="4" s="1"/>
  <c r="M38" i="5" s="1"/>
  <c r="S38" s="1"/>
  <c r="AJ39" i="2"/>
  <c r="AG34"/>
  <c r="B36" i="4" s="1"/>
  <c r="AN28" i="2"/>
  <c r="AH20"/>
  <c r="AG19"/>
  <c r="B21" i="4" s="1"/>
  <c r="I17" i="5" s="1"/>
  <c r="O17" s="1"/>
  <c r="AN19" i="2"/>
  <c r="AK10"/>
  <c r="O6" i="5"/>
  <c r="G18" i="4"/>
  <c r="N14" i="5" s="1"/>
  <c r="T14" s="1"/>
  <c r="I10"/>
  <c r="O10" s="1"/>
  <c r="G14" i="4"/>
  <c r="N10" i="5" s="1"/>
  <c r="T10" s="1"/>
  <c r="L5"/>
  <c r="R5" s="1"/>
  <c r="I20"/>
  <c r="O20" s="1"/>
  <c r="J30"/>
  <c r="P30" s="1"/>
  <c r="I35"/>
  <c r="O35" s="1"/>
  <c r="G39" i="4"/>
  <c r="N35" i="5" s="1"/>
  <c r="T35" s="1"/>
  <c r="K48"/>
  <c r="Q48" s="1"/>
  <c r="G52" i="4"/>
  <c r="N48" i="5" s="1"/>
  <c r="T48" s="1"/>
  <c r="K4"/>
  <c r="D59" i="4"/>
  <c r="J5" i="5"/>
  <c r="G9" i="4"/>
  <c r="N5" i="5" s="1"/>
  <c r="T5" s="1"/>
  <c r="L12"/>
  <c r="R12" s="1"/>
  <c r="L17"/>
  <c r="R17" s="1"/>
  <c r="L18"/>
  <c r="R18" s="1"/>
  <c r="I19"/>
  <c r="O19" s="1"/>
  <c r="G23" i="4"/>
  <c r="N19" i="5" s="1"/>
  <c r="T19" s="1"/>
  <c r="J26"/>
  <c r="P26" s="1"/>
  <c r="G30" i="4"/>
  <c r="N26" i="5" s="1"/>
  <c r="T26" s="1"/>
  <c r="J47"/>
  <c r="P47" s="1"/>
  <c r="G51" i="4"/>
  <c r="N47" i="5" s="1"/>
  <c r="T47" s="1"/>
  <c r="G19" i="4"/>
  <c r="N15" i="5" s="1"/>
  <c r="T15" s="1"/>
  <c r="G20" i="4"/>
  <c r="N16" i="5" s="1"/>
  <c r="T16" s="1"/>
  <c r="G7" i="4"/>
  <c r="N3" i="5" s="1"/>
  <c r="L3"/>
  <c r="AG40" i="2"/>
  <c r="B42" i="4" s="1"/>
  <c r="AG33" i="2"/>
  <c r="B35" i="4" s="1"/>
  <c r="AG31" i="2"/>
  <c r="B33" i="4" s="1"/>
  <c r="AG30" i="2"/>
  <c r="AG10"/>
  <c r="M62" i="10"/>
  <c r="S61"/>
  <c r="G61"/>
  <c r="M60"/>
  <c r="S59"/>
  <c r="G59"/>
  <c r="M58"/>
  <c r="P57"/>
  <c r="M57"/>
  <c r="J57"/>
  <c r="P56"/>
  <c r="V54"/>
  <c r="J54"/>
  <c r="P53"/>
  <c r="V52"/>
  <c r="J52"/>
  <c r="P51"/>
  <c r="V50"/>
  <c r="S50"/>
  <c r="P50"/>
  <c r="V49"/>
  <c r="J49"/>
  <c r="P48"/>
  <c r="V47"/>
  <c r="J47"/>
  <c r="P46"/>
  <c r="V45"/>
  <c r="J45"/>
  <c r="P44"/>
  <c r="J43"/>
  <c r="G43"/>
  <c r="V42"/>
  <c r="V41"/>
  <c r="J41"/>
  <c r="P39"/>
  <c r="V38"/>
  <c r="J38"/>
  <c r="AM29"/>
  <c r="AM28"/>
  <c r="AM27"/>
  <c r="AM21"/>
  <c r="AM20"/>
  <c r="AM16"/>
  <c r="AM15"/>
  <c r="AM13"/>
  <c r="AM11"/>
  <c r="AM8"/>
  <c r="AM6"/>
  <c r="AM4"/>
  <c r="G34" i="17"/>
  <c r="M2" i="10" s="1"/>
  <c r="L2"/>
  <c r="K34" i="17"/>
  <c r="Y2" i="10" s="1"/>
  <c r="X2"/>
  <c r="I35" i="17"/>
  <c r="S3" i="10" s="1"/>
  <c r="R3"/>
  <c r="R31" s="1"/>
  <c r="S31" s="1"/>
  <c r="L35" i="17"/>
  <c r="AB3" i="10" s="1"/>
  <c r="AA3"/>
  <c r="I34" i="17"/>
  <c r="S2" i="10" s="1"/>
  <c r="R2"/>
  <c r="L3"/>
  <c r="L31" s="1"/>
  <c r="M31" s="1"/>
  <c r="G35" i="17"/>
  <c r="M3" i="10" s="1"/>
  <c r="K35" i="17"/>
  <c r="Y3" i="10" s="1"/>
  <c r="X3"/>
  <c r="AM22"/>
  <c r="AM24"/>
  <c r="AM10"/>
  <c r="AM7"/>
  <c r="AM25"/>
  <c r="AM17"/>
  <c r="AM14"/>
  <c r="AM12"/>
  <c r="AM9"/>
  <c r="AM5"/>
  <c r="D35" i="17"/>
  <c r="D3" i="10" s="1"/>
  <c r="C3"/>
  <c r="J35" i="17"/>
  <c r="V3" i="10" s="1"/>
  <c r="U3"/>
  <c r="F34" i="17"/>
  <c r="J2" i="10" s="1"/>
  <c r="I2"/>
  <c r="J34" i="17"/>
  <c r="V2" i="10" s="1"/>
  <c r="U2"/>
  <c r="N35" i="17"/>
  <c r="AH3" i="10" s="1"/>
  <c r="AG3"/>
  <c r="F35" i="17"/>
  <c r="J3" i="10" s="1"/>
  <c r="I3"/>
  <c r="M34" i="17"/>
  <c r="AE2" i="10" s="1"/>
  <c r="AD2"/>
  <c r="H35" i="17"/>
  <c r="P3" i="10" s="1"/>
  <c r="O3"/>
  <c r="H34" i="17"/>
  <c r="P2" i="10" s="1"/>
  <c r="O2"/>
  <c r="L34" i="17"/>
  <c r="AB2" i="10" s="1"/>
  <c r="AA2"/>
  <c r="AA35" s="1"/>
  <c r="AB35" s="1"/>
  <c r="M35" i="17"/>
  <c r="AE3" i="10" s="1"/>
  <c r="AD3"/>
  <c r="N34" i="17"/>
  <c r="AH2" i="10" s="1"/>
  <c r="AG2"/>
  <c r="AM2" s="1"/>
  <c r="D35" i="19" l="1"/>
  <c r="G6" i="4"/>
  <c r="N2" i="5" s="1"/>
  <c r="T2" s="1"/>
  <c r="Y37" i="10"/>
  <c r="X31"/>
  <c r="X36"/>
  <c r="Y36" s="1"/>
  <c r="AA31"/>
  <c r="AA36"/>
  <c r="AB36" s="1"/>
  <c r="AD35"/>
  <c r="AE35" s="1"/>
  <c r="X35"/>
  <c r="Y35" s="1"/>
  <c r="Y43"/>
  <c r="AE43"/>
  <c r="Y40"/>
  <c r="AE40"/>
  <c r="AE55"/>
  <c r="Y55"/>
  <c r="G23" i="19"/>
  <c r="D40"/>
  <c r="K31"/>
  <c r="K48" s="1"/>
  <c r="G34"/>
  <c r="D51"/>
  <c r="AD31" i="10"/>
  <c r="AD36"/>
  <c r="AE36" s="1"/>
  <c r="AP41" i="2"/>
  <c r="G37" i="4"/>
  <c r="N33" i="5" s="1"/>
  <c r="T33" s="1"/>
  <c r="G29" i="19"/>
  <c r="D46"/>
  <c r="N45"/>
  <c r="E35"/>
  <c r="E52" s="1"/>
  <c r="AI57" i="2"/>
  <c r="AP19"/>
  <c r="G43" i="4"/>
  <c r="N39" i="5" s="1"/>
  <c r="T39" s="1"/>
  <c r="G44" i="4"/>
  <c r="N40" i="5" s="1"/>
  <c r="T40" s="1"/>
  <c r="G24" i="19"/>
  <c r="D41"/>
  <c r="G13" i="4"/>
  <c r="N9" i="5" s="1"/>
  <c r="T9" s="1"/>
  <c r="O53" i="19"/>
  <c r="D52"/>
  <c r="D36"/>
  <c r="I52"/>
  <c r="I36"/>
  <c r="B52"/>
  <c r="B36"/>
  <c r="C52"/>
  <c r="C36"/>
  <c r="J36"/>
  <c r="H36"/>
  <c r="F36"/>
  <c r="AP31" i="2"/>
  <c r="AP40"/>
  <c r="G10" i="4"/>
  <c r="N6" i="5" s="1"/>
  <c r="T6" s="1"/>
  <c r="G49" i="4"/>
  <c r="N45" i="5" s="1"/>
  <c r="T45" s="1"/>
  <c r="G21" i="4"/>
  <c r="N17" i="5" s="1"/>
  <c r="T17" s="1"/>
  <c r="G16" i="4"/>
  <c r="N12" i="5" s="1"/>
  <c r="T12" s="1"/>
  <c r="G8" i="4"/>
  <c r="N4" i="5" s="1"/>
  <c r="T4" s="1"/>
  <c r="G34" i="4"/>
  <c r="N30" i="5" s="1"/>
  <c r="T30" s="1"/>
  <c r="G24" i="4"/>
  <c r="N20" i="5" s="1"/>
  <c r="T20" s="1"/>
  <c r="AP28" i="2"/>
  <c r="G38" i="4"/>
  <c r="N34" i="5" s="1"/>
  <c r="T34" s="1"/>
  <c r="C4" i="4"/>
  <c r="AP13" i="2"/>
  <c r="AP27"/>
  <c r="AP42"/>
  <c r="G55" i="4"/>
  <c r="N51" i="5" s="1"/>
  <c r="T51" s="1"/>
  <c r="G45" i="4"/>
  <c r="N41" i="5" s="1"/>
  <c r="T41" s="1"/>
  <c r="AP39" i="2"/>
  <c r="G15" i="4"/>
  <c r="N11" i="5" s="1"/>
  <c r="T11" s="1"/>
  <c r="V65" i="10"/>
  <c r="V43"/>
  <c r="N42" i="7"/>
  <c r="O38"/>
  <c r="G50" i="4"/>
  <c r="N46" i="5" s="1"/>
  <c r="T46" s="1"/>
  <c r="Q38" i="7"/>
  <c r="G29" i="4"/>
  <c r="N25" i="5" s="1"/>
  <c r="T25" s="1"/>
  <c r="I27"/>
  <c r="O27" s="1"/>
  <c r="G31" i="4"/>
  <c r="N27" i="5" s="1"/>
  <c r="T27" s="1"/>
  <c r="AH59" i="2"/>
  <c r="AI60"/>
  <c r="J60"/>
  <c r="F12" i="4"/>
  <c r="AK57" i="2"/>
  <c r="F3" i="4"/>
  <c r="AK59" i="2"/>
  <c r="E41" i="4"/>
  <c r="L37" i="5" s="1"/>
  <c r="R37" s="1"/>
  <c r="E4" i="4"/>
  <c r="AJ60" i="2"/>
  <c r="L44" i="5"/>
  <c r="R44" s="1"/>
  <c r="G48" i="4"/>
  <c r="N44" i="5" s="1"/>
  <c r="T44" s="1"/>
  <c r="I22"/>
  <c r="O22" s="1"/>
  <c r="K37"/>
  <c r="Q37" s="1"/>
  <c r="AJ57" i="2"/>
  <c r="AH57"/>
  <c r="AK60"/>
  <c r="I57"/>
  <c r="J57"/>
  <c r="H57"/>
  <c r="K57"/>
  <c r="C22" i="4"/>
  <c r="C3"/>
  <c r="I32" i="5"/>
  <c r="O32" s="1"/>
  <c r="G36" i="4"/>
  <c r="N32" i="5" s="1"/>
  <c r="T32" s="1"/>
  <c r="J59" i="2"/>
  <c r="R59"/>
  <c r="Z59"/>
  <c r="C59"/>
  <c r="S59"/>
  <c r="AA59"/>
  <c r="L59"/>
  <c r="T59"/>
  <c r="AB59"/>
  <c r="E59"/>
  <c r="M59"/>
  <c r="U59"/>
  <c r="AC59"/>
  <c r="F59"/>
  <c r="N59"/>
  <c r="V59"/>
  <c r="AD59"/>
  <c r="G59"/>
  <c r="O59"/>
  <c r="W59"/>
  <c r="AE59"/>
  <c r="P59"/>
  <c r="X59"/>
  <c r="AF59"/>
  <c r="Q59"/>
  <c r="Y59"/>
  <c r="U57"/>
  <c r="N57"/>
  <c r="X57"/>
  <c r="AF57"/>
  <c r="O57"/>
  <c r="L57"/>
  <c r="AA57"/>
  <c r="V57"/>
  <c r="R57"/>
  <c r="W57"/>
  <c r="C57"/>
  <c r="AE57"/>
  <c r="AD57"/>
  <c r="F57"/>
  <c r="T57"/>
  <c r="M57"/>
  <c r="AB57"/>
  <c r="S57"/>
  <c r="Z57"/>
  <c r="Y57"/>
  <c r="G57"/>
  <c r="Q57"/>
  <c r="AC57"/>
  <c r="P57"/>
  <c r="H60"/>
  <c r="D60"/>
  <c r="G60"/>
  <c r="I60"/>
  <c r="AA60"/>
  <c r="AD60"/>
  <c r="AC60"/>
  <c r="AF60"/>
  <c r="Q60"/>
  <c r="AE60"/>
  <c r="Z60"/>
  <c r="AB60"/>
  <c r="C60"/>
  <c r="U60"/>
  <c r="AH60"/>
  <c r="X60"/>
  <c r="W60"/>
  <c r="T60"/>
  <c r="N60"/>
  <c r="K60"/>
  <c r="P60"/>
  <c r="F60"/>
  <c r="M60"/>
  <c r="R60"/>
  <c r="L60"/>
  <c r="O60"/>
  <c r="Y60"/>
  <c r="S60"/>
  <c r="V60"/>
  <c r="E26" i="4"/>
  <c r="E3"/>
  <c r="AJ59" i="2"/>
  <c r="G28" i="4"/>
  <c r="N24" i="5" s="1"/>
  <c r="T24" s="1"/>
  <c r="J24"/>
  <c r="P24" s="1"/>
  <c r="F4" i="4"/>
  <c r="I59" i="2"/>
  <c r="AI59"/>
  <c r="H59"/>
  <c r="K59"/>
  <c r="D59"/>
  <c r="E57"/>
  <c r="B12" i="4"/>
  <c r="B3"/>
  <c r="AG59" i="2"/>
  <c r="AG57"/>
  <c r="I29" i="5"/>
  <c r="O29" s="1"/>
  <c r="G33" i="4"/>
  <c r="N29" i="5" s="1"/>
  <c r="T29" s="1"/>
  <c r="I38"/>
  <c r="O38" s="1"/>
  <c r="G42" i="4"/>
  <c r="N38" i="5" s="1"/>
  <c r="T38" s="1"/>
  <c r="R3"/>
  <c r="K55"/>
  <c r="K54"/>
  <c r="Q4"/>
  <c r="B32" i="4"/>
  <c r="B4"/>
  <c r="AG60" i="2"/>
  <c r="I31" i="5"/>
  <c r="O31" s="1"/>
  <c r="G35" i="4"/>
  <c r="N31" i="5" s="1"/>
  <c r="T31" s="1"/>
  <c r="T3"/>
  <c r="P5"/>
  <c r="O35" i="10"/>
  <c r="P35" s="1"/>
  <c r="R35"/>
  <c r="S35" s="1"/>
  <c r="O36"/>
  <c r="P36" s="1"/>
  <c r="O31"/>
  <c r="R36"/>
  <c r="S36" s="1"/>
  <c r="I31"/>
  <c r="L36"/>
  <c r="M36" s="1"/>
  <c r="I36"/>
  <c r="J36" s="1"/>
  <c r="AG31"/>
  <c r="AM3"/>
  <c r="I35"/>
  <c r="J35" s="1"/>
  <c r="L35"/>
  <c r="M35" s="1"/>
  <c r="U36"/>
  <c r="V36" s="1"/>
  <c r="U31"/>
  <c r="C31"/>
  <c r="F36"/>
  <c r="G36" s="1"/>
  <c r="U35"/>
  <c r="V35" s="1"/>
  <c r="AB31" l="1"/>
  <c r="AA64"/>
  <c r="AB64" s="1"/>
  <c r="Y31"/>
  <c r="X64"/>
  <c r="Y64" s="1"/>
  <c r="N40" i="19"/>
  <c r="G40"/>
  <c r="K23"/>
  <c r="K40" s="1"/>
  <c r="K34"/>
  <c r="K51" s="1"/>
  <c r="N51"/>
  <c r="G51"/>
  <c r="AE31" i="10"/>
  <c r="AD64"/>
  <c r="AE64" s="1"/>
  <c r="G4" i="4"/>
  <c r="N46" i="19"/>
  <c r="G46"/>
  <c r="K29"/>
  <c r="K46" s="1"/>
  <c r="E36"/>
  <c r="K24"/>
  <c r="G35"/>
  <c r="N41"/>
  <c r="G41"/>
  <c r="G3" i="4"/>
  <c r="G41"/>
  <c r="N37" i="5" s="1"/>
  <c r="T37" s="1"/>
  <c r="P38" i="7"/>
  <c r="N43"/>
  <c r="J18" i="5"/>
  <c r="C59" i="4"/>
  <c r="G22"/>
  <c r="N18" i="5" s="1"/>
  <c r="T18" s="1"/>
  <c r="M8"/>
  <c r="F59" i="4"/>
  <c r="L22" i="5"/>
  <c r="E59" i="4"/>
  <c r="G26"/>
  <c r="N22" i="5" s="1"/>
  <c r="T22" s="1"/>
  <c r="I28"/>
  <c r="O28" s="1"/>
  <c r="G32" i="4"/>
  <c r="N28" i="5" s="1"/>
  <c r="T28" s="1"/>
  <c r="I8"/>
  <c r="G12" i="4"/>
  <c r="B59"/>
  <c r="F64" i="10"/>
  <c r="G64" s="1"/>
  <c r="D31"/>
  <c r="AM31"/>
  <c r="AH31"/>
  <c r="U64"/>
  <c r="V64" s="1"/>
  <c r="V31"/>
  <c r="I64"/>
  <c r="J64" s="1"/>
  <c r="L64"/>
  <c r="M64" s="1"/>
  <c r="J31"/>
  <c r="P31"/>
  <c r="R64"/>
  <c r="O64"/>
  <c r="P64" s="1"/>
  <c r="N53" i="19" l="1"/>
  <c r="S64" i="10"/>
  <c r="R68"/>
  <c r="K41" i="19"/>
  <c r="K35"/>
  <c r="G52"/>
  <c r="G36"/>
  <c r="P18" i="5"/>
  <c r="J55"/>
  <c r="J54"/>
  <c r="R22"/>
  <c r="L54"/>
  <c r="L55"/>
  <c r="S8"/>
  <c r="M54"/>
  <c r="M55"/>
  <c r="N8"/>
  <c r="G59" i="4"/>
  <c r="O8" i="5"/>
  <c r="I55"/>
  <c r="I54"/>
  <c r="K52" i="19" l="1"/>
  <c r="K36"/>
  <c r="T8" i="5"/>
  <c r="N55"/>
  <c r="N54"/>
</calcChain>
</file>

<file path=xl/sharedStrings.xml><?xml version="1.0" encoding="utf-8"?>
<sst xmlns="http://schemas.openxmlformats.org/spreadsheetml/2006/main" count="1351" uniqueCount="230">
  <si>
    <t>SUPER +</t>
  </si>
  <si>
    <t>DIESEL</t>
  </si>
  <si>
    <t>EUROSUPER</t>
  </si>
  <si>
    <t>TOTAUX</t>
  </si>
  <si>
    <t>DATE</t>
  </si>
  <si>
    <t>1e</t>
  </si>
  <si>
    <t>2e</t>
  </si>
  <si>
    <t>3e</t>
  </si>
  <si>
    <t>4e</t>
  </si>
  <si>
    <t>5e</t>
  </si>
  <si>
    <t>6e</t>
  </si>
  <si>
    <t>7e</t>
  </si>
  <si>
    <t>8e</t>
  </si>
  <si>
    <t>9e</t>
  </si>
  <si>
    <t>10e</t>
  </si>
  <si>
    <t>11e</t>
  </si>
  <si>
    <t>12e</t>
  </si>
  <si>
    <t>13e</t>
  </si>
  <si>
    <t>14e</t>
  </si>
  <si>
    <t>15e</t>
  </si>
  <si>
    <t>16e</t>
  </si>
  <si>
    <t>17e</t>
  </si>
  <si>
    <t>18e</t>
  </si>
  <si>
    <t>19e</t>
  </si>
  <si>
    <t>20e</t>
  </si>
  <si>
    <t>21e</t>
  </si>
  <si>
    <t>22e</t>
  </si>
  <si>
    <t>23e</t>
  </si>
  <si>
    <t>24e</t>
  </si>
  <si>
    <t>25e</t>
  </si>
  <si>
    <t>26e</t>
  </si>
  <si>
    <t>27e</t>
  </si>
  <si>
    <t>28e</t>
  </si>
  <si>
    <t>29e</t>
  </si>
  <si>
    <t>30e</t>
  </si>
  <si>
    <t>31e</t>
  </si>
  <si>
    <t>32e</t>
  </si>
  <si>
    <t>33e</t>
  </si>
  <si>
    <t>34e</t>
  </si>
  <si>
    <t>35e</t>
  </si>
  <si>
    <t>36e</t>
  </si>
  <si>
    <t>37e</t>
  </si>
  <si>
    <t>38e</t>
  </si>
  <si>
    <t>39e</t>
  </si>
  <si>
    <t>40e</t>
  </si>
  <si>
    <t>41e</t>
  </si>
  <si>
    <t>42e</t>
  </si>
  <si>
    <t>43e</t>
  </si>
  <si>
    <t>44e</t>
  </si>
  <si>
    <t>45e</t>
  </si>
  <si>
    <t>46e</t>
  </si>
  <si>
    <t>47e</t>
  </si>
  <si>
    <t>48e</t>
  </si>
  <si>
    <t>49e</t>
  </si>
  <si>
    <t>50e</t>
  </si>
  <si>
    <t>51e</t>
  </si>
  <si>
    <t>52e</t>
  </si>
  <si>
    <t>WEEK</t>
  </si>
  <si>
    <t>SUPER+</t>
  </si>
  <si>
    <t>Total</t>
  </si>
  <si>
    <t xml:space="preserve">SUPER+ </t>
  </si>
  <si>
    <t xml:space="preserve">DIESEL </t>
  </si>
  <si>
    <t xml:space="preserve">EURO </t>
  </si>
  <si>
    <t>1ère</t>
  </si>
  <si>
    <t>LITRES CUMULES</t>
  </si>
  <si>
    <t>LITRES / MOIS</t>
  </si>
  <si>
    <t>mois</t>
  </si>
  <si>
    <t>S +</t>
  </si>
  <si>
    <t>D</t>
  </si>
  <si>
    <t>ES</t>
  </si>
  <si>
    <t>&amp; ESS.</t>
  </si>
  <si>
    <t>&amp; D</t>
  </si>
  <si>
    <t>&amp; CARB.</t>
  </si>
  <si>
    <t>moyenne mensuelle</t>
  </si>
  <si>
    <t>DETAILS DIESEL</t>
  </si>
  <si>
    <t>&amp;</t>
  </si>
  <si>
    <t xml:space="preserve">extrapolation </t>
  </si>
  <si>
    <t>pompe 9</t>
  </si>
  <si>
    <t>pompe 10</t>
  </si>
  <si>
    <t>pompe 11</t>
  </si>
  <si>
    <t>poids lourds</t>
  </si>
  <si>
    <t>voitures</t>
  </si>
  <si>
    <t>% voitures</t>
  </si>
  <si>
    <t xml:space="preserve"> sur 1an</t>
  </si>
  <si>
    <t>/ poids lrds.</t>
  </si>
  <si>
    <t>/ &amp;D</t>
  </si>
  <si>
    <t>nombre de mois</t>
  </si>
  <si>
    <t>MOIS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</si>
  <si>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</si>
  <si>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</si>
  <si>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</si>
  <si>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</si>
  <si>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</si>
  <si>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</si>
  <si>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</si>
  <si>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</si>
  <si>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</si>
  <si>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</si>
  <si>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</si>
  <si>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</si>
  <si>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Litrage théorique Essences et Diesel en voitures</t>
  </si>
  <si>
    <t>Moyenne mensuelle</t>
  </si>
  <si>
    <t>lundi</t>
  </si>
  <si>
    <t>mardi</t>
  </si>
  <si>
    <t>mercredi</t>
  </si>
  <si>
    <t>jeudi</t>
  </si>
  <si>
    <t>vendredi</t>
  </si>
  <si>
    <t>samedi</t>
  </si>
  <si>
    <t>semaine</t>
  </si>
  <si>
    <t>super+</t>
  </si>
  <si>
    <t>diesel</t>
  </si>
  <si>
    <t>euros</t>
  </si>
  <si>
    <t>Ventes année de référence</t>
  </si>
  <si>
    <t>Variation mensuelles des essences par rapport à l'année précédente</t>
  </si>
  <si>
    <t>Calcul pour</t>
  </si>
  <si>
    <t>vérification</t>
  </si>
  <si>
    <t>SHOP</t>
  </si>
  <si>
    <t>CHIDA TOTAL</t>
  </si>
  <si>
    <t>JANVIER</t>
  </si>
  <si>
    <t>cumul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</si>
  <si>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</si>
  <si>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</si>
  <si>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</si>
  <si>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</si>
  <si>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</si>
  <si>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</si>
  <si>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</si>
  <si>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</si>
  <si>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</si>
  <si>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</si>
  <si>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</si>
  <si>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code rapport</t>
  </si>
  <si>
    <t>famille</t>
  </si>
  <si>
    <t>dimanche</t>
  </si>
  <si>
    <t>jour de semaine</t>
  </si>
  <si>
    <t>shop</t>
  </si>
  <si>
    <t>TOTAL carb</t>
  </si>
  <si>
    <t>CARB TOT</t>
  </si>
  <si>
    <t>TRANSACTIONS</t>
  </si>
  <si>
    <t>moyenne</t>
  </si>
  <si>
    <t>103+430</t>
  </si>
  <si>
    <t>DIESEL EX</t>
  </si>
  <si>
    <t>diesel ex</t>
  </si>
  <si>
    <t>D EX</t>
  </si>
  <si>
    <t>Lundi</t>
  </si>
  <si>
    <t>Mardi</t>
  </si>
  <si>
    <t>moyennes</t>
  </si>
  <si>
    <t>02-26</t>
  </si>
  <si>
    <t>27-52</t>
  </si>
  <si>
    <t>Mercredi</t>
  </si>
  <si>
    <t>Vendredi</t>
  </si>
  <si>
    <t>Samedi</t>
  </si>
  <si>
    <t>super +</t>
  </si>
  <si>
    <t>Dimanche</t>
  </si>
  <si>
    <t>01-26</t>
  </si>
  <si>
    <t>101+335</t>
  </si>
  <si>
    <t>shop- cigarettes</t>
  </si>
  <si>
    <t>CUMUL</t>
  </si>
  <si>
    <t>shop -cigarettes</t>
  </si>
  <si>
    <t>3117+3317</t>
  </si>
  <si>
    <t>6019+0625+1319</t>
  </si>
  <si>
    <t>1119+1019</t>
  </si>
  <si>
    <t>alim</t>
  </si>
  <si>
    <t xml:space="preserve">Grand total </t>
  </si>
  <si>
    <t xml:space="preserve">Total shop </t>
  </si>
  <si>
    <t xml:space="preserve">2T LUB </t>
  </si>
  <si>
    <t xml:space="preserve">S+98 </t>
  </si>
  <si>
    <t xml:space="preserve">ES95 </t>
  </si>
  <si>
    <t xml:space="preserve">SERVICES </t>
  </si>
  <si>
    <t xml:space="preserve">FRIANDISES </t>
  </si>
  <si>
    <t xml:space="preserve">ALIMENTATION </t>
  </si>
  <si>
    <t xml:space="preserve">SNACKS </t>
  </si>
  <si>
    <t xml:space="preserve">SURGELES </t>
  </si>
  <si>
    <t xml:space="preserve">PROD.LAITIERS </t>
  </si>
  <si>
    <t xml:space="preserve">CIGARETTES </t>
  </si>
  <si>
    <t xml:space="preserve">PROD.TABACS </t>
  </si>
  <si>
    <t xml:space="preserve">CARTES </t>
  </si>
  <si>
    <t xml:space="preserve">LECTURE </t>
  </si>
  <si>
    <t xml:space="preserve">DIVERS 0% </t>
  </si>
  <si>
    <t xml:space="preserve">FLEURS 6% </t>
  </si>
  <si>
    <t xml:space="preserve">DIVERS 12% </t>
  </si>
  <si>
    <t xml:space="preserve">DIVERS 3% </t>
  </si>
  <si>
    <t xml:space="preserve">DIVERS 15% </t>
  </si>
  <si>
    <t xml:space="preserve">ALCOOLS 12% </t>
  </si>
  <si>
    <t xml:space="preserve">ALCOOLS 15% </t>
  </si>
  <si>
    <t xml:space="preserve">SOFTDRINKS </t>
  </si>
  <si>
    <t xml:space="preserve">TELEPHONE </t>
  </si>
  <si>
    <t xml:space="preserve">CAR WASH </t>
  </si>
  <si>
    <t xml:space="preserve">PROD.VOITURES </t>
  </si>
  <si>
    <t>SUPER+ 10</t>
  </si>
  <si>
    <t>DIESEL 10</t>
  </si>
  <si>
    <t>EURO 10</t>
  </si>
  <si>
    <t>DIESEL EX 10</t>
  </si>
  <si>
    <t>TOTAL 10</t>
  </si>
  <si>
    <t>Essence10</t>
  </si>
  <si>
    <t>ADBLUE</t>
  </si>
  <si>
    <t>SHOP 10</t>
  </si>
  <si>
    <t>S11</t>
  </si>
  <si>
    <t>Variance</t>
  </si>
  <si>
    <t xml:space="preserve">Vente mensuelles des différents produits </t>
  </si>
  <si>
    <t>Variations</t>
  </si>
  <si>
    <t>Ess en litres</t>
  </si>
  <si>
    <t>D V en litres</t>
  </si>
  <si>
    <t>Ess +  Die VT 10</t>
  </si>
  <si>
    <t>DIESEL V10</t>
  </si>
  <si>
    <t>DIESEL PL10</t>
  </si>
  <si>
    <t>EX. DIE. 10</t>
  </si>
  <si>
    <t>ADBLUE 10</t>
  </si>
  <si>
    <t xml:space="preserve">ADBLUE </t>
  </si>
  <si>
    <t>aout-10</t>
  </si>
  <si>
    <t>SUPER+ 11</t>
  </si>
  <si>
    <t>DIESEL 11</t>
  </si>
  <si>
    <t>EURO 11</t>
  </si>
  <si>
    <t>DIESEL EX 11</t>
  </si>
  <si>
    <t>SHOP 11</t>
  </si>
  <si>
    <t>D+EX V10</t>
  </si>
  <si>
    <t>DIESEL V11</t>
  </si>
  <si>
    <t>DIESEL PL11</t>
  </si>
  <si>
    <t>EX. DIE. 11</t>
  </si>
  <si>
    <t>DIES+EXC V11</t>
  </si>
  <si>
    <t>TOTAL 11</t>
  </si>
  <si>
    <t>Essence11</t>
  </si>
  <si>
    <t>Ess +  Die VT 11</t>
  </si>
  <si>
    <t>ADBLUE 11</t>
  </si>
  <si>
    <t>ANNEE DE REFERENCE 2010</t>
  </si>
  <si>
    <t>CHIDA 2011</t>
  </si>
  <si>
    <t>VARIATION DU CHIDA  2011 PAR RAPPORT A 2010</t>
  </si>
  <si>
    <t>eurosuper</t>
  </si>
  <si>
    <t>total</t>
  </si>
  <si>
    <t>chida total</t>
  </si>
</sst>
</file>

<file path=xl/styles.xml><?xml version="1.0" encoding="utf-8"?>
<styleSheet xmlns="http://schemas.openxmlformats.org/spreadsheetml/2006/main">
  <numFmts count="4">
    <numFmt numFmtId="164" formatCode="mmmmm"/>
    <numFmt numFmtId="165" formatCode="_-* #,##0.00\ [$€]_-;\-* #,##0.00\ [$€]_-;_-* &quot;-&quot;??\ [$€]_-;_-@_-"/>
    <numFmt numFmtId="166" formatCode="0.0%"/>
    <numFmt numFmtId="167" formatCode="#,##0.000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u/>
      <sz val="8"/>
      <name val="Arial"/>
      <family val="2"/>
    </font>
    <font>
      <sz val="8"/>
      <color indexed="12"/>
      <name val="Arial"/>
      <family val="2"/>
    </font>
    <font>
      <b/>
      <u/>
      <sz val="8"/>
      <name val="Arial"/>
      <family val="2"/>
    </font>
    <font>
      <sz val="8"/>
      <color indexed="10"/>
      <name val="Arial"/>
      <family val="2"/>
    </font>
    <font>
      <sz val="8"/>
      <name val="Plantin OUP"/>
      <family val="1"/>
      <charset val="2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indexed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9"/>
      <name val="Arial"/>
      <family val="2"/>
    </font>
    <font>
      <b/>
      <sz val="10"/>
      <color indexed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428">
    <xf numFmtId="0" fontId="0" fillId="0" borderId="0" xfId="0"/>
    <xf numFmtId="0" fontId="4" fillId="0" borderId="0" xfId="5" applyFont="1"/>
    <xf numFmtId="0" fontId="3" fillId="0" borderId="0" xfId="5" applyFont="1"/>
    <xf numFmtId="3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5" fillId="0" borderId="0" xfId="5" applyFont="1"/>
    <xf numFmtId="0" fontId="2" fillId="0" borderId="0" xfId="6" applyProtection="1">
      <protection locked="0"/>
    </xf>
    <xf numFmtId="0" fontId="6" fillId="0" borderId="0" xfId="6" applyFont="1" applyProtection="1">
      <protection locked="0"/>
    </xf>
    <xf numFmtId="0" fontId="6" fillId="0" borderId="0" xfId="6" applyFont="1" applyProtection="1"/>
    <xf numFmtId="0" fontId="2" fillId="0" borderId="1" xfId="6" applyBorder="1" applyAlignment="1" applyProtection="1">
      <alignment horizontal="center"/>
    </xf>
    <xf numFmtId="3" fontId="2" fillId="0" borderId="1" xfId="6" applyNumberFormat="1" applyBorder="1" applyAlignment="1" applyProtection="1">
      <alignment horizontal="center"/>
    </xf>
    <xf numFmtId="0" fontId="2" fillId="0" borderId="2" xfId="6" applyBorder="1" applyAlignment="1" applyProtection="1">
      <alignment horizontal="center"/>
    </xf>
    <xf numFmtId="0" fontId="2" fillId="0" borderId="0" xfId="6" applyAlignment="1" applyProtection="1">
      <alignment horizontal="center"/>
      <protection locked="0"/>
    </xf>
    <xf numFmtId="0" fontId="2" fillId="0" borderId="3" xfId="6" applyBorder="1" applyProtection="1"/>
    <xf numFmtId="3" fontId="2" fillId="0" borderId="3" xfId="6" applyNumberFormat="1" applyBorder="1" applyProtection="1"/>
    <xf numFmtId="0" fontId="2" fillId="0" borderId="4" xfId="6" applyBorder="1" applyProtection="1"/>
    <xf numFmtId="3" fontId="7" fillId="0" borderId="5" xfId="6" applyNumberFormat="1" applyFont="1" applyBorder="1" applyProtection="1"/>
    <xf numFmtId="3" fontId="7" fillId="0" borderId="6" xfId="6" applyNumberFormat="1" applyFont="1" applyBorder="1" applyProtection="1"/>
    <xf numFmtId="17" fontId="2" fillId="0" borderId="5" xfId="6" applyNumberFormat="1" applyBorder="1" applyProtection="1">
      <protection locked="0"/>
    </xf>
    <xf numFmtId="3" fontId="2" fillId="0" borderId="5" xfId="6" applyNumberFormat="1" applyBorder="1" applyProtection="1">
      <protection locked="0"/>
    </xf>
    <xf numFmtId="3" fontId="7" fillId="0" borderId="3" xfId="6" applyNumberFormat="1" applyFont="1" applyBorder="1" applyProtection="1"/>
    <xf numFmtId="3" fontId="7" fillId="0" borderId="4" xfId="6" applyNumberFormat="1" applyFont="1" applyBorder="1" applyProtection="1"/>
    <xf numFmtId="17" fontId="2" fillId="0" borderId="0" xfId="6" applyNumberFormat="1" applyBorder="1" applyProtection="1">
      <protection locked="0"/>
    </xf>
    <xf numFmtId="3" fontId="2" fillId="0" borderId="0" xfId="6" applyNumberFormat="1" applyBorder="1" applyProtection="1">
      <protection locked="0"/>
    </xf>
    <xf numFmtId="17" fontId="2" fillId="0" borderId="0" xfId="6" applyNumberFormat="1" applyProtection="1">
      <protection locked="0"/>
    </xf>
    <xf numFmtId="3" fontId="6" fillId="0" borderId="2" xfId="6" applyNumberFormat="1" applyFont="1" applyBorder="1" applyProtection="1"/>
    <xf numFmtId="0" fontId="2" fillId="0" borderId="0" xfId="6" applyBorder="1" applyProtection="1">
      <protection locked="0"/>
    </xf>
    <xf numFmtId="3" fontId="7" fillId="0" borderId="6" xfId="6" applyNumberFormat="1" applyFont="1" applyBorder="1" applyAlignment="1" applyProtection="1">
      <alignment horizontal="right"/>
    </xf>
    <xf numFmtId="0" fontId="2" fillId="0" borderId="3" xfId="6" applyBorder="1" applyAlignment="1" applyProtection="1">
      <alignment horizontal="center"/>
    </xf>
    <xf numFmtId="4" fontId="2" fillId="0" borderId="5" xfId="6" applyNumberFormat="1" applyBorder="1" applyProtection="1">
      <protection locked="0"/>
    </xf>
    <xf numFmtId="4" fontId="7" fillId="0" borderId="5" xfId="6" applyNumberFormat="1" applyFont="1" applyBorder="1" applyProtection="1"/>
    <xf numFmtId="10" fontId="7" fillId="0" borderId="5" xfId="6" applyNumberFormat="1" applyFont="1" applyBorder="1" applyProtection="1"/>
    <xf numFmtId="10" fontId="7" fillId="0" borderId="6" xfId="7" applyNumberFormat="1" applyFont="1" applyBorder="1" applyProtection="1"/>
    <xf numFmtId="3" fontId="7" fillId="0" borderId="4" xfId="6" applyNumberFormat="1" applyFont="1" applyBorder="1" applyAlignment="1" applyProtection="1">
      <alignment horizontal="right"/>
    </xf>
    <xf numFmtId="0" fontId="7" fillId="0" borderId="5" xfId="6" applyFont="1" applyBorder="1" applyProtection="1"/>
    <xf numFmtId="0" fontId="7" fillId="0" borderId="6" xfId="6" applyFont="1" applyBorder="1" applyProtection="1"/>
    <xf numFmtId="0" fontId="2" fillId="0" borderId="7" xfId="6" applyBorder="1" applyProtection="1">
      <protection locked="0"/>
    </xf>
    <xf numFmtId="0" fontId="9" fillId="0" borderId="7" xfId="6" applyFont="1" applyBorder="1" applyAlignment="1" applyProtection="1">
      <alignment horizontal="center"/>
      <protection locked="0"/>
    </xf>
    <xf numFmtId="0" fontId="2" fillId="0" borderId="8" xfId="6" applyBorder="1" applyProtection="1">
      <protection locked="0"/>
    </xf>
    <xf numFmtId="0" fontId="10" fillId="0" borderId="0" xfId="6" applyFont="1" applyProtection="1">
      <protection locked="0"/>
    </xf>
    <xf numFmtId="0" fontId="2" fillId="0" borderId="0" xfId="6" applyBorder="1" applyAlignment="1" applyProtection="1">
      <alignment horizontal="center"/>
      <protection locked="0"/>
    </xf>
    <xf numFmtId="0" fontId="12" fillId="0" borderId="0" xfId="3" applyFont="1"/>
    <xf numFmtId="9" fontId="12" fillId="0" borderId="0" xfId="7" applyFont="1"/>
    <xf numFmtId="0" fontId="2" fillId="0" borderId="0" xfId="4"/>
    <xf numFmtId="0" fontId="2" fillId="0" borderId="2" xfId="6" applyBorder="1" applyProtection="1">
      <protection locked="0"/>
    </xf>
    <xf numFmtId="0" fontId="2" fillId="0" borderId="4" xfId="6" applyBorder="1" applyProtection="1">
      <protection locked="0"/>
    </xf>
    <xf numFmtId="3" fontId="8" fillId="0" borderId="4" xfId="6" applyNumberFormat="1" applyFont="1" applyBorder="1" applyProtection="1"/>
    <xf numFmtId="3" fontId="7" fillId="0" borderId="5" xfId="6" applyNumberFormat="1" applyFont="1" applyBorder="1" applyAlignment="1" applyProtection="1">
      <alignment horizontal="center"/>
      <protection locked="0"/>
    </xf>
    <xf numFmtId="3" fontId="7" fillId="0" borderId="3" xfId="6" applyNumberFormat="1" applyFont="1" applyBorder="1" applyAlignment="1" applyProtection="1">
      <alignment horizontal="center"/>
      <protection locked="0"/>
    </xf>
    <xf numFmtId="17" fontId="2" fillId="0" borderId="6" xfId="6" applyNumberFormat="1" applyFont="1" applyBorder="1" applyProtection="1">
      <protection locked="0"/>
    </xf>
    <xf numFmtId="0" fontId="0" fillId="0" borderId="9" xfId="0" applyBorder="1"/>
    <xf numFmtId="10" fontId="0" fillId="0" borderId="9" xfId="0" applyNumberFormat="1" applyBorder="1"/>
    <xf numFmtId="3" fontId="12" fillId="0" borderId="0" xfId="0" applyNumberFormat="1" applyFont="1"/>
    <xf numFmtId="0" fontId="12" fillId="0" borderId="0" xfId="0" applyFont="1"/>
    <xf numFmtId="3" fontId="7" fillId="0" borderId="2" xfId="6" applyNumberFormat="1" applyFont="1" applyBorder="1" applyProtection="1"/>
    <xf numFmtId="0" fontId="2" fillId="0" borderId="1" xfId="6" applyFont="1" applyBorder="1" applyAlignment="1" applyProtection="1">
      <alignment horizontal="center"/>
    </xf>
    <xf numFmtId="17" fontId="2" fillId="0" borderId="6" xfId="6" applyNumberFormat="1" applyBorder="1" applyProtection="1"/>
    <xf numFmtId="17" fontId="2" fillId="0" borderId="4" xfId="6" applyNumberFormat="1" applyBorder="1" applyProtection="1"/>
    <xf numFmtId="17" fontId="2" fillId="0" borderId="2" xfId="6" applyNumberFormat="1" applyBorder="1" applyAlignment="1" applyProtection="1">
      <alignment horizontal="center"/>
    </xf>
    <xf numFmtId="17" fontId="0" fillId="0" borderId="0" xfId="0" applyNumberFormat="1"/>
    <xf numFmtId="17" fontId="2" fillId="0" borderId="1" xfId="6" applyNumberFormat="1" applyBorder="1" applyAlignment="1" applyProtection="1">
      <alignment horizontal="center"/>
    </xf>
    <xf numFmtId="17" fontId="2" fillId="0" borderId="3" xfId="6" applyNumberFormat="1" applyBorder="1" applyProtection="1"/>
    <xf numFmtId="0" fontId="0" fillId="0" borderId="0" xfId="0" applyBorder="1"/>
    <xf numFmtId="0" fontId="1" fillId="0" borderId="0" xfId="2" applyBorder="1"/>
    <xf numFmtId="17" fontId="2" fillId="2" borderId="5" xfId="6" applyNumberFormat="1" applyFill="1" applyBorder="1" applyProtection="1">
      <protection locked="0"/>
    </xf>
    <xf numFmtId="3" fontId="7" fillId="2" borderId="5" xfId="6" applyNumberFormat="1" applyFont="1" applyFill="1" applyBorder="1" applyProtection="1"/>
    <xf numFmtId="3" fontId="7" fillId="2" borderId="6" xfId="6" applyNumberFormat="1" applyFont="1" applyFill="1" applyBorder="1" applyProtection="1"/>
    <xf numFmtId="17" fontId="2" fillId="3" borderId="3" xfId="6" applyNumberFormat="1" applyFill="1" applyBorder="1" applyProtection="1">
      <protection locked="0"/>
    </xf>
    <xf numFmtId="3" fontId="7" fillId="3" borderId="3" xfId="6" applyNumberFormat="1" applyFont="1" applyFill="1" applyBorder="1" applyProtection="1"/>
    <xf numFmtId="3" fontId="7" fillId="3" borderId="4" xfId="6" applyNumberFormat="1" applyFont="1" applyFill="1" applyBorder="1" applyProtection="1"/>
    <xf numFmtId="4" fontId="7" fillId="2" borderId="5" xfId="6" applyNumberFormat="1" applyFont="1" applyFill="1" applyBorder="1" applyProtection="1"/>
    <xf numFmtId="17" fontId="2" fillId="3" borderId="5" xfId="6" applyNumberFormat="1" applyFill="1" applyBorder="1" applyProtection="1">
      <protection locked="0"/>
    </xf>
    <xf numFmtId="4" fontId="7" fillId="3" borderId="5" xfId="6" applyNumberFormat="1" applyFont="1" applyFill="1" applyBorder="1" applyProtection="1"/>
    <xf numFmtId="10" fontId="7" fillId="3" borderId="5" xfId="6" applyNumberFormat="1" applyFont="1" applyFill="1" applyBorder="1" applyProtection="1"/>
    <xf numFmtId="10" fontId="7" fillId="3" borderId="6" xfId="7" applyNumberFormat="1" applyFont="1" applyFill="1" applyBorder="1" applyProtection="1"/>
    <xf numFmtId="0" fontId="2" fillId="3" borderId="0" xfId="6" applyFill="1" applyBorder="1" applyProtection="1">
      <protection locked="0"/>
    </xf>
    <xf numFmtId="17" fontId="2" fillId="4" borderId="3" xfId="6" applyNumberFormat="1" applyFill="1" applyBorder="1" applyProtection="1">
      <protection locked="0"/>
    </xf>
    <xf numFmtId="0" fontId="2" fillId="4" borderId="7" xfId="6" applyFill="1" applyBorder="1" applyProtection="1">
      <protection locked="0"/>
    </xf>
    <xf numFmtId="0" fontId="15" fillId="4" borderId="7" xfId="6" applyFont="1" applyFill="1" applyBorder="1" applyAlignment="1" applyProtection="1">
      <alignment horizontal="center"/>
      <protection locked="0"/>
    </xf>
    <xf numFmtId="0" fontId="2" fillId="5" borderId="0" xfId="6" applyFill="1" applyProtection="1">
      <protection locked="0"/>
    </xf>
    <xf numFmtId="17" fontId="15" fillId="5" borderId="0" xfId="6" applyNumberFormat="1" applyFont="1" applyFill="1" applyProtection="1">
      <protection locked="0"/>
    </xf>
    <xf numFmtId="0" fontId="15" fillId="5" borderId="0" xfId="6" applyFont="1" applyFill="1" applyProtection="1">
      <protection locked="0"/>
    </xf>
    <xf numFmtId="4" fontId="15" fillId="5" borderId="0" xfId="6" applyNumberFormat="1" applyFont="1" applyFill="1" applyProtection="1">
      <protection locked="0"/>
    </xf>
    <xf numFmtId="4" fontId="2" fillId="0" borderId="3" xfId="6" applyNumberFormat="1" applyBorder="1" applyProtection="1">
      <protection locked="0"/>
    </xf>
    <xf numFmtId="4" fontId="7" fillId="0" borderId="3" xfId="6" applyNumberFormat="1" applyFont="1" applyBorder="1" applyProtection="1"/>
    <xf numFmtId="10" fontId="7" fillId="0" borderId="3" xfId="6" applyNumberFormat="1" applyFont="1" applyBorder="1" applyProtection="1"/>
    <xf numFmtId="10" fontId="7" fillId="0" borderId="4" xfId="7" applyNumberFormat="1" applyFont="1" applyBorder="1" applyProtection="1"/>
    <xf numFmtId="0" fontId="2" fillId="2" borderId="0" xfId="6" applyFill="1" applyBorder="1" applyProtection="1">
      <protection locked="0"/>
    </xf>
    <xf numFmtId="10" fontId="13" fillId="6" borderId="10" xfId="3" applyNumberFormat="1" applyFont="1" applyFill="1" applyBorder="1"/>
    <xf numFmtId="164" fontId="12" fillId="0" borderId="0" xfId="0" applyNumberFormat="1" applyFont="1"/>
    <xf numFmtId="0" fontId="4" fillId="3" borderId="0" xfId="5" applyFont="1" applyFill="1"/>
    <xf numFmtId="3" fontId="4" fillId="3" borderId="0" xfId="5" applyNumberFormat="1" applyFont="1" applyFill="1" applyAlignment="1">
      <alignment horizontal="center"/>
    </xf>
    <xf numFmtId="0" fontId="3" fillId="3" borderId="0" xfId="5" applyFont="1" applyFill="1"/>
    <xf numFmtId="3" fontId="3" fillId="3" borderId="0" xfId="5" applyNumberFormat="1" applyFont="1" applyFill="1" applyAlignment="1">
      <alignment horizontal="center"/>
    </xf>
    <xf numFmtId="3" fontId="3" fillId="3" borderId="0" xfId="5" applyNumberFormat="1" applyFont="1" applyFill="1" applyAlignment="1">
      <alignment horizontal="left"/>
    </xf>
    <xf numFmtId="3" fontId="3" fillId="3" borderId="0" xfId="5" applyNumberFormat="1" applyFont="1" applyFill="1" applyBorder="1" applyAlignment="1"/>
    <xf numFmtId="16" fontId="3" fillId="3" borderId="0" xfId="5" applyNumberFormat="1" applyFont="1" applyFill="1"/>
    <xf numFmtId="16" fontId="3" fillId="3" borderId="0" xfId="5" applyNumberFormat="1" applyFont="1" applyFill="1" applyAlignment="1">
      <alignment horizontal="left"/>
    </xf>
    <xf numFmtId="0" fontId="5" fillId="3" borderId="0" xfId="5" applyFont="1" applyFill="1"/>
    <xf numFmtId="3" fontId="3" fillId="3" borderId="10" xfId="5" applyNumberFormat="1" applyFont="1" applyFill="1" applyBorder="1" applyAlignment="1">
      <alignment horizontal="center"/>
    </xf>
    <xf numFmtId="3" fontId="5" fillId="3" borderId="10" xfId="5" applyNumberFormat="1" applyFont="1" applyFill="1" applyBorder="1" applyAlignment="1">
      <alignment horizontal="center"/>
    </xf>
    <xf numFmtId="0" fontId="2" fillId="7" borderId="0" xfId="3" applyFill="1"/>
    <xf numFmtId="0" fontId="12" fillId="7" borderId="0" xfId="3" applyFont="1" applyFill="1"/>
    <xf numFmtId="3" fontId="12" fillId="7" borderId="0" xfId="3" applyNumberFormat="1" applyFont="1" applyFill="1"/>
    <xf numFmtId="3" fontId="12" fillId="7" borderId="10" xfId="3" applyNumberFormat="1" applyFont="1" applyFill="1" applyBorder="1" applyAlignment="1">
      <alignment horizontal="center"/>
    </xf>
    <xf numFmtId="3" fontId="12" fillId="7" borderId="10" xfId="3" applyNumberFormat="1" applyFont="1" applyFill="1" applyBorder="1" applyAlignment="1"/>
    <xf numFmtId="3" fontId="12" fillId="3" borderId="0" xfId="3" applyNumberFormat="1" applyFont="1" applyFill="1"/>
    <xf numFmtId="3" fontId="2" fillId="3" borderId="10" xfId="3" applyNumberFormat="1" applyFill="1" applyBorder="1"/>
    <xf numFmtId="10" fontId="13" fillId="6" borderId="0" xfId="3" applyNumberFormat="1" applyFont="1" applyFill="1"/>
    <xf numFmtId="3" fontId="12" fillId="7" borderId="4" xfId="3" applyNumberFormat="1" applyFont="1" applyFill="1" applyBorder="1" applyAlignment="1">
      <alignment horizontal="center"/>
    </xf>
    <xf numFmtId="0" fontId="11" fillId="7" borderId="11" xfId="3" applyFont="1" applyFill="1" applyBorder="1"/>
    <xf numFmtId="3" fontId="11" fillId="7" borderId="12" xfId="3" applyNumberFormat="1" applyFont="1" applyFill="1" applyBorder="1" applyAlignment="1">
      <alignment horizontal="center"/>
    </xf>
    <xf numFmtId="3" fontId="12" fillId="0" borderId="10" xfId="0" applyNumberFormat="1" applyFont="1" applyBorder="1"/>
    <xf numFmtId="3" fontId="12" fillId="0" borderId="10" xfId="0" applyNumberFormat="1" applyFont="1" applyBorder="1" applyAlignment="1">
      <alignment horizontal="center"/>
    </xf>
    <xf numFmtId="3" fontId="12" fillId="0" borderId="13" xfId="0" applyNumberFormat="1" applyFont="1" applyBorder="1"/>
    <xf numFmtId="3" fontId="12" fillId="0" borderId="14" xfId="0" applyNumberFormat="1" applyFont="1" applyBorder="1"/>
    <xf numFmtId="3" fontId="12" fillId="0" borderId="15" xfId="0" applyNumberFormat="1" applyFont="1" applyBorder="1"/>
    <xf numFmtId="10" fontId="2" fillId="6" borderId="0" xfId="3" applyNumberFormat="1" applyFill="1"/>
    <xf numFmtId="3" fontId="2" fillId="3" borderId="0" xfId="3" applyNumberFormat="1" applyFill="1"/>
    <xf numFmtId="3" fontId="2" fillId="7" borderId="0" xfId="3" applyNumberFormat="1" applyFill="1"/>
    <xf numFmtId="0" fontId="11" fillId="0" borderId="0" xfId="0" applyFont="1"/>
    <xf numFmtId="10" fontId="11" fillId="6" borderId="10" xfId="0" applyNumberFormat="1" applyFont="1" applyFill="1" applyBorder="1"/>
    <xf numFmtId="0" fontId="14" fillId="0" borderId="0" xfId="0" applyFont="1" applyAlignment="1">
      <alignment horizontal="center"/>
    </xf>
    <xf numFmtId="10" fontId="14" fillId="0" borderId="0" xfId="0" applyNumberFormat="1" applyFont="1" applyBorder="1"/>
    <xf numFmtId="10" fontId="11" fillId="6" borderId="4" xfId="3" applyNumberFormat="1" applyFont="1" applyFill="1" applyBorder="1"/>
    <xf numFmtId="10" fontId="11" fillId="6" borderId="10" xfId="3" applyNumberFormat="1" applyFont="1" applyFill="1" applyBorder="1"/>
    <xf numFmtId="0" fontId="12" fillId="0" borderId="10" xfId="0" applyFont="1" applyBorder="1"/>
    <xf numFmtId="4" fontId="9" fillId="0" borderId="5" xfId="6" applyNumberFormat="1" applyFont="1" applyBorder="1" applyProtection="1">
      <protection locked="0"/>
    </xf>
    <xf numFmtId="3" fontId="12" fillId="7" borderId="4" xfId="3" applyNumberFormat="1" applyFont="1" applyFill="1" applyBorder="1" applyAlignment="1"/>
    <xf numFmtId="3" fontId="12" fillId="7" borderId="16" xfId="3" applyNumberFormat="1" applyFont="1" applyFill="1" applyBorder="1" applyAlignment="1">
      <alignment horizontal="center"/>
    </xf>
    <xf numFmtId="3" fontId="12" fillId="7" borderId="16" xfId="3" applyNumberFormat="1" applyFont="1" applyFill="1" applyBorder="1" applyAlignment="1"/>
    <xf numFmtId="3" fontId="2" fillId="3" borderId="16" xfId="3" applyNumberFormat="1" applyFill="1" applyBorder="1"/>
    <xf numFmtId="10" fontId="13" fillId="6" borderId="16" xfId="3" applyNumberFormat="1" applyFont="1" applyFill="1" applyBorder="1"/>
    <xf numFmtId="0" fontId="12" fillId="0" borderId="4" xfId="0" applyFont="1" applyBorder="1"/>
    <xf numFmtId="0" fontId="12" fillId="0" borderId="17" xfId="0" applyFont="1" applyBorder="1"/>
    <xf numFmtId="2" fontId="12" fillId="0" borderId="0" xfId="0" applyNumberFormat="1" applyFont="1"/>
    <xf numFmtId="1" fontId="12" fillId="0" borderId="0" xfId="0" applyNumberFormat="1" applyFont="1"/>
    <xf numFmtId="14" fontId="17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3" fontId="5" fillId="3" borderId="13" xfId="5" applyNumberFormat="1" applyFont="1" applyFill="1" applyBorder="1" applyAlignment="1">
      <alignment horizontal="center"/>
    </xf>
    <xf numFmtId="0" fontId="3" fillId="3" borderId="18" xfId="5" applyFont="1" applyFill="1" applyBorder="1"/>
    <xf numFmtId="0" fontId="12" fillId="7" borderId="10" xfId="0" applyFont="1" applyFill="1" applyBorder="1"/>
    <xf numFmtId="3" fontId="11" fillId="7" borderId="19" xfId="3" applyNumberFormat="1" applyFont="1" applyFill="1" applyBorder="1" applyAlignment="1">
      <alignment horizontal="center"/>
    </xf>
    <xf numFmtId="4" fontId="12" fillId="3" borderId="10" xfId="0" applyNumberFormat="1" applyFont="1" applyFill="1" applyBorder="1"/>
    <xf numFmtId="1" fontId="3" fillId="3" borderId="10" xfId="5" applyNumberFormat="1" applyFont="1" applyFill="1" applyBorder="1"/>
    <xf numFmtId="0" fontId="11" fillId="7" borderId="20" xfId="3" applyFont="1" applyFill="1" applyBorder="1"/>
    <xf numFmtId="3" fontId="11" fillId="7" borderId="21" xfId="3" applyNumberFormat="1" applyFont="1" applyFill="1" applyBorder="1" applyAlignment="1">
      <alignment horizontal="center"/>
    </xf>
    <xf numFmtId="0" fontId="11" fillId="3" borderId="21" xfId="3" applyFont="1" applyFill="1" applyBorder="1"/>
    <xf numFmtId="3" fontId="11" fillId="3" borderId="21" xfId="3" applyNumberFormat="1" applyFont="1" applyFill="1" applyBorder="1" applyAlignment="1">
      <alignment horizontal="center"/>
    </xf>
    <xf numFmtId="3" fontId="11" fillId="6" borderId="21" xfId="3" applyNumberFormat="1" applyFont="1" applyFill="1" applyBorder="1" applyAlignment="1">
      <alignment horizontal="center"/>
    </xf>
    <xf numFmtId="0" fontId="12" fillId="7" borderId="22" xfId="3" applyFont="1" applyFill="1" applyBorder="1"/>
    <xf numFmtId="0" fontId="12" fillId="3" borderId="6" xfId="3" applyFont="1" applyFill="1" applyBorder="1"/>
    <xf numFmtId="3" fontId="12" fillId="7" borderId="22" xfId="3" applyNumberFormat="1" applyFont="1" applyFill="1" applyBorder="1" applyAlignment="1">
      <alignment horizontal="left"/>
    </xf>
    <xf numFmtId="3" fontId="12" fillId="3" borderId="6" xfId="3" applyNumberFormat="1" applyFont="1" applyFill="1" applyBorder="1" applyAlignment="1">
      <alignment horizontal="left"/>
    </xf>
    <xf numFmtId="16" fontId="12" fillId="7" borderId="22" xfId="3" applyNumberFormat="1" applyFont="1" applyFill="1" applyBorder="1"/>
    <xf numFmtId="16" fontId="12" fillId="3" borderId="6" xfId="3" applyNumberFormat="1" applyFont="1" applyFill="1" applyBorder="1"/>
    <xf numFmtId="16" fontId="12" fillId="7" borderId="22" xfId="3" applyNumberFormat="1" applyFont="1" applyFill="1" applyBorder="1" applyAlignment="1">
      <alignment horizontal="left"/>
    </xf>
    <xf numFmtId="16" fontId="12" fillId="3" borderId="6" xfId="3" applyNumberFormat="1" applyFont="1" applyFill="1" applyBorder="1" applyAlignment="1">
      <alignment horizontal="left"/>
    </xf>
    <xf numFmtId="3" fontId="12" fillId="3" borderId="6" xfId="3" applyNumberFormat="1" applyFont="1" applyFill="1" applyBorder="1"/>
    <xf numFmtId="16" fontId="12" fillId="7" borderId="23" xfId="3" applyNumberFormat="1" applyFont="1" applyFill="1" applyBorder="1" applyAlignment="1">
      <alignment horizontal="left"/>
    </xf>
    <xf numFmtId="16" fontId="12" fillId="3" borderId="24" xfId="3" applyNumberFormat="1" applyFont="1" applyFill="1" applyBorder="1" applyAlignment="1">
      <alignment horizontal="left"/>
    </xf>
    <xf numFmtId="3" fontId="2" fillId="0" borderId="3" xfId="6" applyNumberFormat="1" applyBorder="1" applyProtection="1">
      <protection locked="0"/>
    </xf>
    <xf numFmtId="4" fontId="12" fillId="0" borderId="0" xfId="0" applyNumberFormat="1" applyFont="1"/>
    <xf numFmtId="1" fontId="12" fillId="0" borderId="10" xfId="0" applyNumberFormat="1" applyFont="1" applyBorder="1"/>
    <xf numFmtId="4" fontId="12" fillId="0" borderId="10" xfId="0" applyNumberFormat="1" applyFont="1" applyBorder="1"/>
    <xf numFmtId="1" fontId="12" fillId="7" borderId="10" xfId="0" applyNumberFormat="1" applyFont="1" applyFill="1" applyBorder="1"/>
    <xf numFmtId="4" fontId="12" fillId="7" borderId="10" xfId="0" applyNumberFormat="1" applyFont="1" applyFill="1" applyBorder="1"/>
    <xf numFmtId="10" fontId="12" fillId="0" borderId="10" xfId="7" applyNumberFormat="1" applyFont="1" applyBorder="1"/>
    <xf numFmtId="4" fontId="12" fillId="0" borderId="10" xfId="0" applyNumberFormat="1" applyFont="1" applyFill="1" applyBorder="1"/>
    <xf numFmtId="1" fontId="12" fillId="8" borderId="10" xfId="0" applyNumberFormat="1" applyFont="1" applyFill="1" applyBorder="1"/>
    <xf numFmtId="0" fontId="12" fillId="8" borderId="10" xfId="0" applyFont="1" applyFill="1" applyBorder="1"/>
    <xf numFmtId="10" fontId="12" fillId="8" borderId="10" xfId="7" applyNumberFormat="1" applyFont="1" applyFill="1" applyBorder="1"/>
    <xf numFmtId="1" fontId="12" fillId="3" borderId="10" xfId="0" applyNumberFormat="1" applyFont="1" applyFill="1" applyBorder="1"/>
    <xf numFmtId="0" fontId="12" fillId="3" borderId="10" xfId="0" applyFont="1" applyFill="1" applyBorder="1"/>
    <xf numFmtId="1" fontId="12" fillId="0" borderId="10" xfId="0" applyNumberFormat="1" applyFont="1" applyFill="1" applyBorder="1"/>
    <xf numFmtId="0" fontId="12" fillId="0" borderId="0" xfId="0" applyFont="1" applyFill="1" applyBorder="1"/>
    <xf numFmtId="4" fontId="12" fillId="0" borderId="0" xfId="0" applyNumberFormat="1" applyFont="1" applyFill="1" applyBorder="1"/>
    <xf numFmtId="0" fontId="12" fillId="0" borderId="0" xfId="0" applyFont="1" applyFill="1"/>
    <xf numFmtId="0" fontId="4" fillId="0" borderId="0" xfId="0" applyFont="1"/>
    <xf numFmtId="4" fontId="11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/>
    <xf numFmtId="1" fontId="11" fillId="0" borderId="10" xfId="0" applyNumberFormat="1" applyFont="1" applyBorder="1"/>
    <xf numFmtId="4" fontId="12" fillId="10" borderId="10" xfId="0" applyNumberFormat="1" applyFont="1" applyFill="1" applyBorder="1"/>
    <xf numFmtId="4" fontId="12" fillId="8" borderId="10" xfId="0" applyNumberFormat="1" applyFont="1" applyFill="1" applyBorder="1"/>
    <xf numFmtId="4" fontId="12" fillId="9" borderId="10" xfId="0" applyNumberFormat="1" applyFont="1" applyFill="1" applyBorder="1"/>
    <xf numFmtId="4" fontId="12" fillId="11" borderId="10" xfId="0" applyNumberFormat="1" applyFont="1" applyFill="1" applyBorder="1"/>
    <xf numFmtId="4" fontId="12" fillId="2" borderId="10" xfId="0" applyNumberFormat="1" applyFont="1" applyFill="1" applyBorder="1"/>
    <xf numFmtId="4" fontId="12" fillId="0" borderId="0" xfId="0" applyNumberFormat="1" applyFont="1" applyAlignment="1">
      <alignment horizontal="right"/>
    </xf>
    <xf numFmtId="2" fontId="12" fillId="0" borderId="10" xfId="0" applyNumberFormat="1" applyFont="1" applyFill="1" applyBorder="1"/>
    <xf numFmtId="3" fontId="12" fillId="8" borderId="10" xfId="0" applyNumberFormat="1" applyFont="1" applyFill="1" applyBorder="1"/>
    <xf numFmtId="3" fontId="12" fillId="12" borderId="10" xfId="0" applyNumberFormat="1" applyFont="1" applyFill="1" applyBorder="1"/>
    <xf numFmtId="4" fontId="12" fillId="6" borderId="10" xfId="0" applyNumberFormat="1" applyFont="1" applyFill="1" applyBorder="1"/>
    <xf numFmtId="10" fontId="18" fillId="13" borderId="10" xfId="0" applyNumberFormat="1" applyFont="1" applyFill="1" applyBorder="1"/>
    <xf numFmtId="10" fontId="18" fillId="14" borderId="10" xfId="0" applyNumberFormat="1" applyFont="1" applyFill="1" applyBorder="1"/>
    <xf numFmtId="10" fontId="18" fillId="15" borderId="10" xfId="0" applyNumberFormat="1" applyFont="1" applyFill="1" applyBorder="1"/>
    <xf numFmtId="10" fontId="18" fillId="16" borderId="10" xfId="0" applyNumberFormat="1" applyFont="1" applyFill="1" applyBorder="1"/>
    <xf numFmtId="10" fontId="18" fillId="17" borderId="10" xfId="0" applyNumberFormat="1" applyFont="1" applyFill="1" applyBorder="1"/>
    <xf numFmtId="10" fontId="15" fillId="15" borderId="10" xfId="0" applyNumberFormat="1" applyFont="1" applyFill="1" applyBorder="1"/>
    <xf numFmtId="10" fontId="15" fillId="15" borderId="10" xfId="7" applyNumberFormat="1" applyFont="1" applyFill="1" applyBorder="1"/>
    <xf numFmtId="10" fontId="15" fillId="18" borderId="10" xfId="0" applyNumberFormat="1" applyFont="1" applyFill="1" applyBorder="1"/>
    <xf numFmtId="10" fontId="15" fillId="18" borderId="10" xfId="7" applyNumberFormat="1" applyFont="1" applyFill="1" applyBorder="1"/>
    <xf numFmtId="10" fontId="15" fillId="13" borderId="10" xfId="7" applyNumberFormat="1" applyFont="1" applyFill="1" applyBorder="1" applyAlignment="1">
      <alignment horizontal="right"/>
    </xf>
    <xf numFmtId="10" fontId="18" fillId="19" borderId="10" xfId="0" applyNumberFormat="1" applyFont="1" applyFill="1" applyBorder="1"/>
    <xf numFmtId="1" fontId="11" fillId="8" borderId="13" xfId="0" applyNumberFormat="1" applyFont="1" applyFill="1" applyBorder="1" applyAlignment="1">
      <alignment horizontal="center"/>
    </xf>
    <xf numFmtId="3" fontId="12" fillId="0" borderId="10" xfId="0" applyNumberFormat="1" applyFont="1" applyFill="1" applyBorder="1"/>
    <xf numFmtId="2" fontId="12" fillId="0" borderId="8" xfId="0" applyNumberFormat="1" applyFont="1" applyBorder="1"/>
    <xf numFmtId="3" fontId="12" fillId="0" borderId="0" xfId="0" applyNumberFormat="1" applyFont="1" applyFill="1" applyBorder="1" applyAlignment="1">
      <alignment horizontal="center"/>
    </xf>
    <xf numFmtId="3" fontId="12" fillId="0" borderId="0" xfId="0" applyNumberFormat="1" applyFont="1" applyBorder="1"/>
    <xf numFmtId="3" fontId="12" fillId="21" borderId="0" xfId="0" applyNumberFormat="1" applyFont="1" applyFill="1" applyBorder="1" applyAlignment="1">
      <alignment horizontal="center"/>
    </xf>
    <xf numFmtId="3" fontId="12" fillId="6" borderId="0" xfId="0" applyNumberFormat="1" applyFont="1" applyFill="1" applyBorder="1" applyAlignment="1">
      <alignment horizontal="center"/>
    </xf>
    <xf numFmtId="3" fontId="12" fillId="10" borderId="0" xfId="0" applyNumberFormat="1" applyFont="1" applyFill="1" applyBorder="1" applyAlignment="1">
      <alignment horizontal="center"/>
    </xf>
    <xf numFmtId="3" fontId="12" fillId="8" borderId="0" xfId="0" applyNumberFormat="1" applyFont="1" applyFill="1" applyBorder="1" applyAlignment="1">
      <alignment horizontal="center"/>
    </xf>
    <xf numFmtId="3" fontId="12" fillId="7" borderId="0" xfId="0" applyNumberFormat="1" applyFont="1" applyFill="1" applyBorder="1" applyAlignment="1">
      <alignment horizontal="center"/>
    </xf>
    <xf numFmtId="3" fontId="12" fillId="9" borderId="0" xfId="0" applyNumberFormat="1" applyFont="1" applyFill="1" applyBorder="1" applyAlignment="1">
      <alignment horizontal="center"/>
    </xf>
    <xf numFmtId="3" fontId="12" fillId="12" borderId="0" xfId="0" applyNumberFormat="1" applyFont="1" applyFill="1" applyBorder="1" applyAlignment="1">
      <alignment horizontal="center"/>
    </xf>
    <xf numFmtId="3" fontId="12" fillId="22" borderId="0" xfId="0" applyNumberFormat="1" applyFont="1" applyFill="1" applyBorder="1" applyAlignment="1">
      <alignment horizontal="center"/>
    </xf>
    <xf numFmtId="3" fontId="12" fillId="11" borderId="0" xfId="0" applyNumberFormat="1" applyFont="1" applyFill="1" applyBorder="1" applyAlignment="1">
      <alignment horizontal="center"/>
    </xf>
    <xf numFmtId="3" fontId="12" fillId="8" borderId="0" xfId="0" applyNumberFormat="1" applyFont="1" applyFill="1" applyBorder="1" applyAlignment="1">
      <alignment horizontal="left"/>
    </xf>
    <xf numFmtId="3" fontId="11" fillId="7" borderId="35" xfId="3" applyNumberFormat="1" applyFont="1" applyFill="1" applyBorder="1" applyAlignment="1">
      <alignment horizontal="center"/>
    </xf>
    <xf numFmtId="0" fontId="11" fillId="7" borderId="19" xfId="0" applyFont="1" applyFill="1" applyBorder="1" applyAlignment="1">
      <alignment horizontal="center"/>
    </xf>
    <xf numFmtId="0" fontId="11" fillId="7" borderId="37" xfId="0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6" borderId="19" xfId="0" applyFont="1" applyFill="1" applyBorder="1" applyAlignment="1">
      <alignment horizontal="center"/>
    </xf>
    <xf numFmtId="1" fontId="12" fillId="8" borderId="10" xfId="0" applyNumberFormat="1" applyFont="1" applyFill="1" applyBorder="1" applyAlignment="1">
      <alignment horizontal="right"/>
    </xf>
    <xf numFmtId="3" fontId="12" fillId="3" borderId="0" xfId="0" applyNumberFormat="1" applyFont="1" applyFill="1" applyBorder="1" applyAlignment="1">
      <alignment horizontal="center"/>
    </xf>
    <xf numFmtId="3" fontId="7" fillId="0" borderId="0" xfId="6" applyNumberFormat="1" applyFont="1" applyBorder="1" applyProtection="1"/>
    <xf numFmtId="3" fontId="6" fillId="0" borderId="0" xfId="6" applyNumberFormat="1" applyFont="1" applyBorder="1" applyProtection="1"/>
    <xf numFmtId="3" fontId="8" fillId="0" borderId="0" xfId="6" applyNumberFormat="1" applyFont="1" applyBorder="1" applyProtection="1"/>
    <xf numFmtId="3" fontId="7" fillId="0" borderId="0" xfId="6" applyNumberFormat="1" applyFont="1" applyBorder="1" applyAlignment="1" applyProtection="1">
      <alignment horizontal="right"/>
    </xf>
    <xf numFmtId="0" fontId="2" fillId="0" borderId="2" xfId="6" applyFont="1" applyBorder="1" applyAlignment="1" applyProtection="1">
      <alignment horizontal="center"/>
    </xf>
    <xf numFmtId="0" fontId="4" fillId="0" borderId="39" xfId="0" applyFont="1" applyBorder="1"/>
    <xf numFmtId="0" fontId="4" fillId="0" borderId="0" xfId="0" applyFont="1" applyBorder="1"/>
    <xf numFmtId="3" fontId="4" fillId="0" borderId="39" xfId="0" applyNumberFormat="1" applyFont="1" applyBorder="1"/>
    <xf numFmtId="49" fontId="4" fillId="0" borderId="39" xfId="0" applyNumberFormat="1" applyFont="1" applyBorder="1"/>
    <xf numFmtId="3" fontId="3" fillId="0" borderId="40" xfId="0" applyNumberFormat="1" applyFont="1" applyBorder="1"/>
    <xf numFmtId="3" fontId="3" fillId="0" borderId="41" xfId="0" applyNumberFormat="1" applyFont="1" applyBorder="1"/>
    <xf numFmtId="3" fontId="3" fillId="0" borderId="9" xfId="0" applyNumberFormat="1" applyFont="1" applyBorder="1"/>
    <xf numFmtId="0" fontId="3" fillId="0" borderId="0" xfId="0" applyFont="1"/>
    <xf numFmtId="0" fontId="3" fillId="0" borderId="0" xfId="0" applyFont="1" applyBorder="1"/>
    <xf numFmtId="49" fontId="4" fillId="0" borderId="42" xfId="0" applyNumberFormat="1" applyFont="1" applyBorder="1"/>
    <xf numFmtId="3" fontId="3" fillId="0" borderId="0" xfId="0" applyNumberFormat="1" applyFont="1" applyBorder="1"/>
    <xf numFmtId="3" fontId="3" fillId="0" borderId="39" xfId="0" applyNumberFormat="1" applyFont="1" applyBorder="1"/>
    <xf numFmtId="3" fontId="3" fillId="0" borderId="0" xfId="0" applyNumberFormat="1" applyFont="1"/>
    <xf numFmtId="49" fontId="4" fillId="0" borderId="39" xfId="0" applyNumberFormat="1" applyFont="1" applyFill="1" applyBorder="1"/>
    <xf numFmtId="49" fontId="3" fillId="0" borderId="0" xfId="0" applyNumberFormat="1" applyFont="1"/>
    <xf numFmtId="3" fontId="12" fillId="0" borderId="0" xfId="0" applyNumberFormat="1" applyFont="1" applyBorder="1" applyAlignment="1">
      <alignment horizontal="center"/>
    </xf>
    <xf numFmtId="3" fontId="4" fillId="12" borderId="43" xfId="0" applyNumberFormat="1" applyFont="1" applyFill="1" applyBorder="1" applyAlignment="1">
      <alignment horizontal="center"/>
    </xf>
    <xf numFmtId="3" fontId="4" fillId="22" borderId="43" xfId="0" applyNumberFormat="1" applyFont="1" applyFill="1" applyBorder="1" applyAlignment="1">
      <alignment horizontal="center"/>
    </xf>
    <xf numFmtId="3" fontId="4" fillId="21" borderId="43" xfId="0" applyNumberFormat="1" applyFont="1" applyFill="1" applyBorder="1" applyAlignment="1">
      <alignment horizontal="center"/>
    </xf>
    <xf numFmtId="3" fontId="4" fillId="3" borderId="43" xfId="0" applyNumberFormat="1" applyFont="1" applyFill="1" applyBorder="1" applyAlignment="1">
      <alignment horizontal="center"/>
    </xf>
    <xf numFmtId="3" fontId="4" fillId="11" borderId="43" xfId="0" applyNumberFormat="1" applyFont="1" applyFill="1" applyBorder="1" applyAlignment="1">
      <alignment horizontal="center"/>
    </xf>
    <xf numFmtId="3" fontId="4" fillId="12" borderId="29" xfId="0" applyNumberFormat="1" applyFont="1" applyFill="1" applyBorder="1" applyAlignment="1">
      <alignment horizontal="center"/>
    </xf>
    <xf numFmtId="3" fontId="4" fillId="22" borderId="29" xfId="0" applyNumberFormat="1" applyFont="1" applyFill="1" applyBorder="1" applyAlignment="1">
      <alignment horizontal="center"/>
    </xf>
    <xf numFmtId="3" fontId="4" fillId="21" borderId="29" xfId="0" applyNumberFormat="1" applyFont="1" applyFill="1" applyBorder="1" applyAlignment="1">
      <alignment horizontal="center"/>
    </xf>
    <xf numFmtId="3" fontId="4" fillId="11" borderId="29" xfId="0" applyNumberFormat="1" applyFont="1" applyFill="1" applyBorder="1" applyAlignment="1">
      <alignment horizontal="center"/>
    </xf>
    <xf numFmtId="3" fontId="4" fillId="20" borderId="29" xfId="0" applyNumberFormat="1" applyFont="1" applyFill="1" applyBorder="1" applyAlignment="1">
      <alignment horizontal="center"/>
    </xf>
    <xf numFmtId="49" fontId="4" fillId="3" borderId="0" xfId="5" applyNumberFormat="1" applyFont="1" applyFill="1"/>
    <xf numFmtId="3" fontId="4" fillId="3" borderId="14" xfId="0" applyNumberFormat="1" applyFont="1" applyFill="1" applyBorder="1" applyAlignment="1">
      <alignment horizontal="center"/>
    </xf>
    <xf numFmtId="3" fontId="4" fillId="3" borderId="10" xfId="0" applyNumberFormat="1" applyFont="1" applyFill="1" applyBorder="1" applyAlignment="1">
      <alignment horizontal="center"/>
    </xf>
    <xf numFmtId="3" fontId="4" fillId="3" borderId="7" xfId="0" applyNumberFormat="1" applyFont="1" applyFill="1" applyBorder="1" applyAlignment="1">
      <alignment horizontal="center"/>
    </xf>
    <xf numFmtId="3" fontId="4" fillId="3" borderId="28" xfId="0" applyNumberFormat="1" applyFont="1" applyFill="1" applyBorder="1" applyAlignment="1">
      <alignment horizontal="center"/>
    </xf>
    <xf numFmtId="3" fontId="4" fillId="3" borderId="0" xfId="5" applyNumberFormat="1" applyFont="1" applyFill="1"/>
    <xf numFmtId="3" fontId="3" fillId="0" borderId="44" xfId="0" applyNumberFormat="1" applyFont="1" applyBorder="1"/>
    <xf numFmtId="0" fontId="11" fillId="3" borderId="10" xfId="0" applyFont="1" applyFill="1" applyBorder="1" applyAlignment="1">
      <alignment horizontal="center"/>
    </xf>
    <xf numFmtId="4" fontId="17" fillId="0" borderId="0" xfId="0" applyNumberFormat="1" applyFont="1" applyBorder="1" applyAlignment="1">
      <alignment horizontal="center"/>
    </xf>
    <xf numFmtId="0" fontId="19" fillId="0" borderId="0" xfId="0" applyFont="1"/>
    <xf numFmtId="10" fontId="18" fillId="18" borderId="10" xfId="0" applyNumberFormat="1" applyFont="1" applyFill="1" applyBorder="1"/>
    <xf numFmtId="1" fontId="2" fillId="0" borderId="10" xfId="0" applyNumberFormat="1" applyFont="1" applyFill="1" applyBorder="1"/>
    <xf numFmtId="4" fontId="2" fillId="0" borderId="0" xfId="0" applyNumberFormat="1" applyFont="1"/>
    <xf numFmtId="0" fontId="12" fillId="23" borderId="32" xfId="0" applyFont="1" applyFill="1" applyBorder="1"/>
    <xf numFmtId="14" fontId="17" fillId="23" borderId="34" xfId="0" applyNumberFormat="1" applyFont="1" applyFill="1" applyBorder="1" applyAlignment="1">
      <alignment horizontal="center"/>
    </xf>
    <xf numFmtId="2" fontId="17" fillId="23" borderId="31" xfId="2" applyNumberFormat="1" applyFont="1" applyFill="1" applyBorder="1" applyAlignment="1">
      <alignment horizontal="center"/>
    </xf>
    <xf numFmtId="2" fontId="17" fillId="23" borderId="10" xfId="2" applyNumberFormat="1" applyFont="1" applyFill="1" applyBorder="1" applyAlignment="1">
      <alignment horizontal="center"/>
    </xf>
    <xf numFmtId="2" fontId="17" fillId="23" borderId="13" xfId="2" applyNumberFormat="1" applyFont="1" applyFill="1" applyBorder="1" applyAlignment="1">
      <alignment horizontal="center"/>
    </xf>
    <xf numFmtId="2" fontId="17" fillId="23" borderId="28" xfId="0" applyNumberFormat="1" applyFont="1" applyFill="1" applyBorder="1" applyAlignment="1">
      <alignment horizontal="center"/>
    </xf>
    <xf numFmtId="2" fontId="17" fillId="23" borderId="29" xfId="2" applyNumberFormat="1" applyFont="1" applyFill="1" applyBorder="1" applyAlignment="1">
      <alignment horizontal="center"/>
    </xf>
    <xf numFmtId="2" fontId="17" fillId="23" borderId="31" xfId="0" applyNumberFormat="1" applyFont="1" applyFill="1" applyBorder="1" applyAlignment="1">
      <alignment horizontal="center"/>
    </xf>
    <xf numFmtId="2" fontId="17" fillId="23" borderId="10" xfId="0" applyNumberFormat="1" applyFont="1" applyFill="1" applyBorder="1" applyAlignment="1">
      <alignment horizontal="center"/>
    </xf>
    <xf numFmtId="2" fontId="17" fillId="23" borderId="13" xfId="0" applyNumberFormat="1" applyFont="1" applyFill="1" applyBorder="1" applyAlignment="1">
      <alignment horizontal="center"/>
    </xf>
    <xf numFmtId="2" fontId="17" fillId="23" borderId="29" xfId="0" applyNumberFormat="1" applyFont="1" applyFill="1" applyBorder="1" applyAlignment="1">
      <alignment horizontal="center"/>
    </xf>
    <xf numFmtId="0" fontId="17" fillId="23" borderId="10" xfId="0" applyFont="1" applyFill="1" applyBorder="1" applyAlignment="1">
      <alignment horizontal="center"/>
    </xf>
    <xf numFmtId="4" fontId="17" fillId="23" borderId="50" xfId="2" applyNumberFormat="1" applyFont="1" applyFill="1" applyBorder="1" applyAlignment="1">
      <alignment horizontal="center"/>
    </xf>
    <xf numFmtId="4" fontId="17" fillId="23" borderId="50" xfId="0" applyNumberFormat="1" applyFont="1" applyFill="1" applyBorder="1" applyAlignment="1">
      <alignment horizontal="center"/>
    </xf>
    <xf numFmtId="4" fontId="17" fillId="23" borderId="13" xfId="0" applyNumberFormat="1" applyFont="1" applyFill="1" applyBorder="1" applyAlignment="1">
      <alignment horizontal="center"/>
    </xf>
    <xf numFmtId="2" fontId="16" fillId="24" borderId="10" xfId="0" applyNumberFormat="1" applyFont="1" applyFill="1" applyBorder="1" applyAlignment="1">
      <alignment horizontal="center"/>
    </xf>
    <xf numFmtId="0" fontId="11" fillId="24" borderId="33" xfId="0" applyFont="1" applyFill="1" applyBorder="1"/>
    <xf numFmtId="14" fontId="16" fillId="24" borderId="27" xfId="0" applyNumberFormat="1" applyFont="1" applyFill="1" applyBorder="1" applyAlignment="1">
      <alignment horizontal="center"/>
    </xf>
    <xf numFmtId="2" fontId="16" fillId="24" borderId="30" xfId="0" applyNumberFormat="1" applyFont="1" applyFill="1" applyBorder="1" applyAlignment="1">
      <alignment horizontal="center"/>
    </xf>
    <xf numFmtId="2" fontId="16" fillId="24" borderId="25" xfId="0" applyNumberFormat="1" applyFont="1" applyFill="1" applyBorder="1" applyAlignment="1">
      <alignment horizontal="center"/>
    </xf>
    <xf numFmtId="2" fontId="16" fillId="24" borderId="48" xfId="0" applyNumberFormat="1" applyFont="1" applyFill="1" applyBorder="1" applyAlignment="1">
      <alignment horizontal="center"/>
    </xf>
    <xf numFmtId="2" fontId="16" fillId="24" borderId="26" xfId="0" applyNumberFormat="1" applyFont="1" applyFill="1" applyBorder="1" applyAlignment="1">
      <alignment horizontal="center"/>
    </xf>
    <xf numFmtId="2" fontId="16" fillId="24" borderId="27" xfId="0" applyNumberFormat="1" applyFont="1" applyFill="1" applyBorder="1" applyAlignment="1">
      <alignment horizontal="center"/>
    </xf>
    <xf numFmtId="4" fontId="16" fillId="24" borderId="49" xfId="0" applyNumberFormat="1" applyFont="1" applyFill="1" applyBorder="1" applyAlignment="1">
      <alignment horizontal="center"/>
    </xf>
    <xf numFmtId="2" fontId="17" fillId="25" borderId="10" xfId="0" applyNumberFormat="1" applyFont="1" applyFill="1" applyBorder="1" applyAlignment="1">
      <alignment horizontal="center"/>
    </xf>
    <xf numFmtId="2" fontId="17" fillId="25" borderId="28" xfId="0" applyNumberFormat="1" applyFont="1" applyFill="1" applyBorder="1" applyAlignment="1">
      <alignment horizontal="center"/>
    </xf>
    <xf numFmtId="2" fontId="17" fillId="25" borderId="31" xfId="2" applyNumberFormat="1" applyFont="1" applyFill="1" applyBorder="1" applyAlignment="1">
      <alignment horizontal="center"/>
    </xf>
    <xf numFmtId="2" fontId="17" fillId="25" borderId="10" xfId="2" applyNumberFormat="1" applyFont="1" applyFill="1" applyBorder="1" applyAlignment="1">
      <alignment horizontal="center"/>
    </xf>
    <xf numFmtId="2" fontId="17" fillId="25" borderId="13" xfId="2" applyNumberFormat="1" applyFont="1" applyFill="1" applyBorder="1" applyAlignment="1">
      <alignment horizontal="center"/>
    </xf>
    <xf numFmtId="2" fontId="17" fillId="25" borderId="29" xfId="2" applyNumberFormat="1" applyFont="1" applyFill="1" applyBorder="1" applyAlignment="1">
      <alignment horizontal="center"/>
    </xf>
    <xf numFmtId="4" fontId="17" fillId="25" borderId="50" xfId="2" applyNumberFormat="1" applyFont="1" applyFill="1" applyBorder="1" applyAlignment="1">
      <alignment horizontal="center"/>
    </xf>
    <xf numFmtId="0" fontId="2" fillId="0" borderId="0" xfId="0" applyFont="1"/>
    <xf numFmtId="0" fontId="11" fillId="7" borderId="19" xfId="0" applyFont="1" applyFill="1" applyBorder="1"/>
    <xf numFmtId="0" fontId="11" fillId="7" borderId="10" xfId="0" applyFont="1" applyFill="1" applyBorder="1"/>
    <xf numFmtId="0" fontId="2" fillId="7" borderId="5" xfId="3" applyFont="1" applyFill="1" applyBorder="1"/>
    <xf numFmtId="3" fontId="2" fillId="7" borderId="3" xfId="3" applyNumberFormat="1" applyFont="1" applyFill="1" applyBorder="1" applyAlignment="1">
      <alignment horizontal="center"/>
    </xf>
    <xf numFmtId="3" fontId="2" fillId="7" borderId="4" xfId="3" applyNumberFormat="1" applyFont="1" applyFill="1" applyBorder="1" applyAlignment="1">
      <alignment horizontal="center"/>
    </xf>
    <xf numFmtId="4" fontId="2" fillId="7" borderId="4" xfId="0" applyNumberFormat="1" applyFont="1" applyFill="1" applyBorder="1"/>
    <xf numFmtId="3" fontId="2" fillId="7" borderId="4" xfId="0" applyNumberFormat="1" applyFont="1" applyFill="1" applyBorder="1"/>
    <xf numFmtId="0" fontId="2" fillId="7" borderId="4" xfId="0" applyFont="1" applyFill="1" applyBorder="1"/>
    <xf numFmtId="3" fontId="2" fillId="7" borderId="8" xfId="3" applyNumberFormat="1" applyFont="1" applyFill="1" applyBorder="1" applyAlignment="1">
      <alignment horizontal="center"/>
    </xf>
    <xf numFmtId="3" fontId="2" fillId="7" borderId="36" xfId="3" applyNumberFormat="1" applyFont="1" applyFill="1" applyBorder="1" applyAlignment="1"/>
    <xf numFmtId="3" fontId="2" fillId="7" borderId="8" xfId="0" applyNumberFormat="1" applyFont="1" applyFill="1" applyBorder="1"/>
    <xf numFmtId="3" fontId="2" fillId="7" borderId="10" xfId="0" applyNumberFormat="1" applyFont="1" applyFill="1" applyBorder="1"/>
    <xf numFmtId="3" fontId="2" fillId="7" borderId="13" xfId="3" applyNumberFormat="1" applyFont="1" applyFill="1" applyBorder="1" applyAlignment="1">
      <alignment horizontal="center"/>
    </xf>
    <xf numFmtId="3" fontId="2" fillId="7" borderId="10" xfId="3" applyNumberFormat="1" applyFont="1" applyFill="1" applyBorder="1" applyAlignment="1">
      <alignment horizontal="center"/>
    </xf>
    <xf numFmtId="4" fontId="2" fillId="7" borderId="10" xfId="0" applyNumberFormat="1" applyFont="1" applyFill="1" applyBorder="1"/>
    <xf numFmtId="0" fontId="2" fillId="7" borderId="10" xfId="0" applyFont="1" applyFill="1" applyBorder="1"/>
    <xf numFmtId="3" fontId="2" fillId="7" borderId="14" xfId="3" applyNumberFormat="1" applyFont="1" applyFill="1" applyBorder="1" applyAlignment="1">
      <alignment horizontal="center"/>
    </xf>
    <xf numFmtId="3" fontId="2" fillId="7" borderId="14" xfId="0" applyNumberFormat="1" applyFont="1" applyFill="1" applyBorder="1"/>
    <xf numFmtId="0" fontId="2" fillId="7" borderId="3" xfId="3" applyFont="1" applyFill="1" applyBorder="1"/>
    <xf numFmtId="3" fontId="2" fillId="0" borderId="0" xfId="0" applyNumberFormat="1" applyFont="1"/>
    <xf numFmtId="10" fontId="2" fillId="0" borderId="0" xfId="7" applyNumberFormat="1" applyFont="1"/>
    <xf numFmtId="0" fontId="2" fillId="0" borderId="0" xfId="3" applyFont="1" applyFill="1" applyBorder="1"/>
    <xf numFmtId="0" fontId="11" fillId="3" borderId="19" xfId="3" applyFont="1" applyFill="1" applyBorder="1" applyAlignment="1">
      <alignment horizontal="center"/>
    </xf>
    <xf numFmtId="3" fontId="11" fillId="3" borderId="19" xfId="3" applyNumberFormat="1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11" fillId="3" borderId="10" xfId="0" applyFont="1" applyFill="1" applyBorder="1"/>
    <xf numFmtId="0" fontId="2" fillId="3" borderId="5" xfId="3" applyFont="1" applyFill="1" applyBorder="1"/>
    <xf numFmtId="3" fontId="2" fillId="3" borderId="4" xfId="3" applyNumberFormat="1" applyFont="1" applyFill="1" applyBorder="1"/>
    <xf numFmtId="4" fontId="2" fillId="3" borderId="4" xfId="0" applyNumberFormat="1" applyFont="1" applyFill="1" applyBorder="1"/>
    <xf numFmtId="2" fontId="2" fillId="3" borderId="4" xfId="3" applyNumberFormat="1" applyFont="1" applyFill="1" applyBorder="1"/>
    <xf numFmtId="4" fontId="2" fillId="3" borderId="4" xfId="3" applyNumberFormat="1" applyFont="1" applyFill="1" applyBorder="1" applyAlignment="1">
      <alignment horizontal="right"/>
    </xf>
    <xf numFmtId="3" fontId="2" fillId="3" borderId="4" xfId="0" applyNumberFormat="1" applyFont="1" applyFill="1" applyBorder="1"/>
    <xf numFmtId="3" fontId="2" fillId="3" borderId="10" xfId="0" applyNumberFormat="1" applyFont="1" applyFill="1" applyBorder="1"/>
    <xf numFmtId="0" fontId="2" fillId="3" borderId="3" xfId="3" applyFont="1" applyFill="1" applyBorder="1"/>
    <xf numFmtId="3" fontId="14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6" borderId="19" xfId="3" applyFont="1" applyFill="1" applyBorder="1" applyAlignment="1">
      <alignment horizontal="center"/>
    </xf>
    <xf numFmtId="3" fontId="11" fillId="6" borderId="19" xfId="3" applyNumberFormat="1" applyFont="1" applyFill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0" xfId="0" applyFont="1" applyFill="1" applyBorder="1"/>
    <xf numFmtId="3" fontId="18" fillId="5" borderId="19" xfId="0" applyNumberFormat="1" applyFont="1" applyFill="1" applyBorder="1"/>
    <xf numFmtId="0" fontId="2" fillId="6" borderId="4" xfId="3" applyFont="1" applyFill="1" applyBorder="1"/>
    <xf numFmtId="10" fontId="11" fillId="6" borderId="3" xfId="0" applyNumberFormat="1" applyFont="1" applyFill="1" applyBorder="1"/>
    <xf numFmtId="3" fontId="18" fillId="5" borderId="4" xfId="0" applyNumberFormat="1" applyFont="1" applyFill="1" applyBorder="1"/>
    <xf numFmtId="0" fontId="2" fillId="6" borderId="10" xfId="3" applyFont="1" applyFill="1" applyBorder="1"/>
    <xf numFmtId="10" fontId="11" fillId="6" borderId="13" xfId="0" applyNumberFormat="1" applyFont="1" applyFill="1" applyBorder="1"/>
    <xf numFmtId="3" fontId="18" fillId="5" borderId="10" xfId="0" applyNumberFormat="1" applyFont="1" applyFill="1" applyBorder="1"/>
    <xf numFmtId="0" fontId="18" fillId="5" borderId="10" xfId="0" applyFont="1" applyFill="1" applyBorder="1"/>
    <xf numFmtId="0" fontId="11" fillId="7" borderId="10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1" fontId="2" fillId="8" borderId="10" xfId="0" applyNumberFormat="1" applyFont="1" applyFill="1" applyBorder="1"/>
    <xf numFmtId="3" fontId="2" fillId="0" borderId="10" xfId="0" applyNumberFormat="1" applyFont="1" applyFill="1" applyBorder="1"/>
    <xf numFmtId="166" fontId="12" fillId="0" borderId="0" xfId="7" applyNumberFormat="1" applyFont="1"/>
    <xf numFmtId="3" fontId="2" fillId="0" borderId="0" xfId="6" applyNumberFormat="1" applyProtection="1">
      <protection locked="0"/>
    </xf>
    <xf numFmtId="4" fontId="2" fillId="0" borderId="0" xfId="6" applyNumberFormat="1" applyProtection="1">
      <protection locked="0"/>
    </xf>
    <xf numFmtId="167" fontId="12" fillId="0" borderId="0" xfId="0" applyNumberFormat="1" applyFont="1"/>
    <xf numFmtId="17" fontId="2" fillId="0" borderId="6" xfId="6" applyNumberFormat="1" applyBorder="1" applyAlignment="1" applyProtection="1">
      <alignment horizontal="right"/>
    </xf>
    <xf numFmtId="2" fontId="17" fillId="26" borderId="31" xfId="2" applyNumberFormat="1" applyFont="1" applyFill="1" applyBorder="1" applyAlignment="1">
      <alignment horizontal="center"/>
    </xf>
    <xf numFmtId="2" fontId="17" fillId="26" borderId="10" xfId="2" applyNumberFormat="1" applyFont="1" applyFill="1" applyBorder="1" applyAlignment="1">
      <alignment horizontal="center"/>
    </xf>
    <xf numFmtId="2" fontId="17" fillId="26" borderId="13" xfId="2" applyNumberFormat="1" applyFont="1" applyFill="1" applyBorder="1" applyAlignment="1">
      <alignment horizontal="center"/>
    </xf>
    <xf numFmtId="2" fontId="17" fillId="26" borderId="28" xfId="0" applyNumberFormat="1" applyFont="1" applyFill="1" applyBorder="1" applyAlignment="1">
      <alignment horizontal="center"/>
    </xf>
    <xf numFmtId="2" fontId="17" fillId="26" borderId="29" xfId="2" applyNumberFormat="1" applyFont="1" applyFill="1" applyBorder="1" applyAlignment="1">
      <alignment horizontal="center"/>
    </xf>
    <xf numFmtId="4" fontId="17" fillId="26" borderId="50" xfId="2" applyNumberFormat="1" applyFont="1" applyFill="1" applyBorder="1" applyAlignment="1">
      <alignment horizontal="center"/>
    </xf>
    <xf numFmtId="2" fontId="17" fillId="26" borderId="10" xfId="0" applyNumberFormat="1" applyFont="1" applyFill="1" applyBorder="1" applyAlignment="1">
      <alignment horizontal="center"/>
    </xf>
    <xf numFmtId="10" fontId="18" fillId="27" borderId="10" xfId="0" applyNumberFormat="1" applyFont="1" applyFill="1" applyBorder="1"/>
    <xf numFmtId="4" fontId="12" fillId="27" borderId="0" xfId="0" applyNumberFormat="1" applyFont="1" applyFill="1" applyAlignment="1">
      <alignment horizontal="right"/>
    </xf>
    <xf numFmtId="10" fontId="18" fillId="28" borderId="10" xfId="0" applyNumberFormat="1" applyFont="1" applyFill="1" applyBorder="1"/>
    <xf numFmtId="10" fontId="18" fillId="29" borderId="10" xfId="0" applyNumberFormat="1" applyFont="1" applyFill="1" applyBorder="1"/>
    <xf numFmtId="2" fontId="17" fillId="25" borderId="31" xfId="0" applyNumberFormat="1" applyFont="1" applyFill="1" applyBorder="1" applyAlignment="1">
      <alignment horizontal="center"/>
    </xf>
    <xf numFmtId="2" fontId="17" fillId="25" borderId="13" xfId="0" applyNumberFormat="1" applyFont="1" applyFill="1" applyBorder="1" applyAlignment="1">
      <alignment horizontal="center"/>
    </xf>
    <xf numFmtId="2" fontId="17" fillId="25" borderId="29" xfId="0" applyNumberFormat="1" applyFont="1" applyFill="1" applyBorder="1" applyAlignment="1">
      <alignment horizontal="center"/>
    </xf>
    <xf numFmtId="4" fontId="17" fillId="25" borderId="50" xfId="0" applyNumberFormat="1" applyFont="1" applyFill="1" applyBorder="1" applyAlignment="1">
      <alignment horizontal="center"/>
    </xf>
    <xf numFmtId="2" fontId="0" fillId="0" borderId="8" xfId="0" applyNumberFormat="1" applyBorder="1"/>
    <xf numFmtId="2" fontId="0" fillId="0" borderId="4" xfId="0" applyNumberFormat="1" applyBorder="1"/>
    <xf numFmtId="2" fontId="0" fillId="0" borderId="4" xfId="0" applyNumberFormat="1" applyFill="1" applyBorder="1"/>
    <xf numFmtId="2" fontId="0" fillId="0" borderId="3" xfId="0" applyNumberFormat="1" applyFill="1" applyBorder="1"/>
    <xf numFmtId="2" fontId="17" fillId="0" borderId="10" xfId="0" applyNumberFormat="1" applyFont="1" applyFill="1" applyBorder="1" applyAlignment="1">
      <alignment horizontal="right"/>
    </xf>
    <xf numFmtId="2" fontId="0" fillId="0" borderId="10" xfId="0" applyNumberFormat="1" applyBorder="1"/>
    <xf numFmtId="2" fontId="4" fillId="0" borderId="51" xfId="0" applyNumberFormat="1" applyFont="1" applyBorder="1"/>
    <xf numFmtId="2" fontId="4" fillId="0" borderId="2" xfId="0" applyNumberFormat="1" applyFont="1" applyBorder="1"/>
    <xf numFmtId="2" fontId="4" fillId="0" borderId="1" xfId="0" applyNumberFormat="1" applyFont="1" applyBorder="1"/>
    <xf numFmtId="0" fontId="1" fillId="0" borderId="0" xfId="2" applyBorder="1" applyAlignment="1">
      <alignment horizontal="center"/>
    </xf>
    <xf numFmtId="2" fontId="4" fillId="0" borderId="0" xfId="0" applyNumberFormat="1" applyFont="1" applyBorder="1"/>
    <xf numFmtId="4" fontId="17" fillId="30" borderId="50" xfId="2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2" fontId="12" fillId="0" borderId="45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7" borderId="46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42" xfId="0" applyFont="1" applyFill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0" fontId="4" fillId="9" borderId="46" xfId="0" applyFont="1" applyFill="1" applyBorder="1" applyAlignment="1">
      <alignment horizontal="center"/>
    </xf>
    <xf numFmtId="0" fontId="4" fillId="9" borderId="7" xfId="0" applyFont="1" applyFill="1" applyBorder="1" applyAlignment="1">
      <alignment horizontal="center"/>
    </xf>
    <xf numFmtId="0" fontId="4" fillId="9" borderId="42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42" xfId="0" applyFont="1" applyFill="1" applyBorder="1" applyAlignment="1">
      <alignment horizontal="center"/>
    </xf>
    <xf numFmtId="0" fontId="4" fillId="10" borderId="46" xfId="0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0" fontId="4" fillId="10" borderId="42" xfId="0" applyFont="1" applyFill="1" applyBorder="1" applyAlignment="1">
      <alignment horizontal="center"/>
    </xf>
    <xf numFmtId="0" fontId="4" fillId="8" borderId="46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8" borderId="42" xfId="0" applyFont="1" applyFill="1" applyBorder="1" applyAlignment="1">
      <alignment horizontal="center"/>
    </xf>
    <xf numFmtId="4" fontId="15" fillId="19" borderId="10" xfId="0" applyNumberFormat="1" applyFont="1" applyFill="1" applyBorder="1" applyAlignment="1">
      <alignment horizontal="center"/>
    </xf>
    <xf numFmtId="4" fontId="15" fillId="17" borderId="10" xfId="0" applyNumberFormat="1" applyFont="1" applyFill="1" applyBorder="1" applyAlignment="1">
      <alignment horizontal="center"/>
    </xf>
    <xf numFmtId="4" fontId="15" fillId="15" borderId="10" xfId="0" applyNumberFormat="1" applyFont="1" applyFill="1" applyBorder="1" applyAlignment="1">
      <alignment horizontal="center"/>
    </xf>
    <xf numFmtId="4" fontId="15" fillId="18" borderId="10" xfId="0" applyNumberFormat="1" applyFont="1" applyFill="1" applyBorder="1" applyAlignment="1">
      <alignment horizontal="center"/>
    </xf>
    <xf numFmtId="4" fontId="15" fillId="13" borderId="10" xfId="0" applyNumberFormat="1" applyFont="1" applyFill="1" applyBorder="1" applyAlignment="1">
      <alignment horizontal="center"/>
    </xf>
    <xf numFmtId="4" fontId="15" fillId="27" borderId="10" xfId="0" applyNumberFormat="1" applyFont="1" applyFill="1" applyBorder="1" applyAlignment="1">
      <alignment horizontal="center"/>
    </xf>
    <xf numFmtId="4" fontId="15" fillId="28" borderId="10" xfId="0" applyNumberFormat="1" applyFont="1" applyFill="1" applyBorder="1" applyAlignment="1">
      <alignment horizontal="center"/>
    </xf>
    <xf numFmtId="4" fontId="15" fillId="29" borderId="10" xfId="0" applyNumberFormat="1" applyFont="1" applyFill="1" applyBorder="1" applyAlignment="1">
      <alignment horizontal="center"/>
    </xf>
    <xf numFmtId="4" fontId="15" fillId="14" borderId="10" xfId="0" applyNumberFormat="1" applyFont="1" applyFill="1" applyBorder="1" applyAlignment="1">
      <alignment horizontal="center"/>
    </xf>
    <xf numFmtId="4" fontId="15" fillId="16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8" borderId="13" xfId="0" applyFont="1" applyFill="1" applyBorder="1" applyAlignment="1">
      <alignment horizontal="center"/>
    </xf>
    <xf numFmtId="0" fontId="4" fillId="8" borderId="47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8">
    <cellStyle name="Euro" xfId="1"/>
    <cellStyle name="Normal" xfId="0" builtinId="0"/>
    <cellStyle name="Normal_Année 96_1" xfId="2"/>
    <cellStyle name="Normal_COMPARAISON 96-97 W" xfId="3"/>
    <cellStyle name="Normal_COMPARAISON GRAPH 96-97 W" xfId="4"/>
    <cellStyle name="Normal_VENTES HEBDO W" xfId="5"/>
    <cellStyle name="Normal_VENTES PAR MOIS W" xfId="6"/>
    <cellStyle name="Pourcentage" xfId="7" builtinId="5"/>
  </cellStyles>
  <dxfs count="0"/>
  <tableStyles count="0" defaultTableStyle="TableStyleMedium9" defaultPivotStyle="PivotStyleLight16"/>
  <colors>
    <mruColors>
      <color rgb="FF008080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3.9719648825186658E-2"/>
          <c:y val="0.13333400107172041"/>
          <c:w val="0.81074812602002344"/>
          <c:h val="0.63590062049593321"/>
        </c:manualLayout>
      </c:layout>
      <c:barChart>
        <c:barDir val="col"/>
        <c:grouping val="clustered"/>
        <c:ser>
          <c:idx val="0"/>
          <c:order val="0"/>
          <c:tx>
            <c:strRef>
              <c:f>'Moyenne carb par jour de sem.'!#REF!</c:f>
              <c:strCache>
                <c:ptCount val="1"/>
                <c:pt idx="0">
                  <c:v>moyenne 01-26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('Moyenne carb par jour de sem.'!#REF!,'Moyenne carb par jour de sem.'!#REF!,'Moyenne carb par jour de sem.'!#REF!,'Moyenne carb par jour de sem.'!#REF!,'Moyenne carb par jour de sem.'!#REF!,'Moyenne carb par jour de sem.'!#REF!)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('Moyenne carb par jour de sem.'!#REF!,'Moyenne carb par jour de sem.'!#REF!,'Moyenne carb par jour de sem.'!#REF!,'Moyenne carb par jour de sem.'!#REF!,'Moyenne carb par jour de sem.'!#REF!,'Moyenne carb par jour de sem.'!#REF!)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'Moyenne carb par jour de sem.'!#REF!</c:f>
              <c:strCache>
                <c:ptCount val="1"/>
                <c:pt idx="0">
                  <c:v>moyenne 27-52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('Moyenne carb par jour de sem.'!#REF!,'Moyenne carb par jour de sem.'!#REF!,'Moyenne carb par jour de sem.'!#REF!,'Moyenne carb par jour de sem.'!#REF!,'Moyenne carb par jour de sem.'!#REF!,'Moyenne carb par jour de sem.'!#REF!)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('Moyenne carb par jour de sem.'!#REF!,'Moyenne carb par jour de sem.'!#REF!,'Moyenne carb par jour de sem.'!#REF!,'Moyenne carb par jour de sem.'!#REF!,'Moyenne carb par jour de sem.'!#REF!,'Moyenne carb par jour de sem.'!#REF!)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98219904"/>
        <c:axId val="102977536"/>
      </c:barChart>
      <c:catAx>
        <c:axId val="982199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977536"/>
        <c:crosses val="autoZero"/>
        <c:auto val="1"/>
        <c:lblAlgn val="ctr"/>
        <c:lblOffset val="100"/>
        <c:tickLblSkip val="1"/>
        <c:tickMarkSkip val="1"/>
      </c:catAx>
      <c:valAx>
        <c:axId val="102977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8219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31824760222731"/>
          <c:y val="0.34359135877246111"/>
          <c:w val="0.12733657124635137"/>
          <c:h val="0.220513897301298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Ventes moyennes Shop par jour de semaine</a:t>
            </a:r>
          </a:p>
        </c:rich>
      </c:tx>
      <c:layout>
        <c:manualLayout>
          <c:xMode val="edge"/>
          <c:yMode val="edge"/>
          <c:x val="0.25217421735327838"/>
          <c:y val="3.69127516778523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289869635798286"/>
          <c:y val="0.22818829335592344"/>
          <c:w val="0.78405908069955965"/>
          <c:h val="0.61745067613961324"/>
        </c:manualLayout>
      </c:layout>
      <c:barChart>
        <c:barDir val="col"/>
        <c:grouping val="clustered"/>
        <c:ser>
          <c:idx val="0"/>
          <c:order val="0"/>
          <c:tx>
            <c:strRef>
              <c:f>'Moyenne carb par jour de sem.'!$A$3</c:f>
              <c:strCache>
                <c:ptCount val="1"/>
                <c:pt idx="0">
                  <c:v>02-26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sem.'!$B$1,'Moyenne carb par jour de sem.'!$G$1,'Moyenne carb par jour de sem.'!$B$6,'Moyenne carb par jour de sem.'!$G$6,'Moyenne carb par jour de sem.'!$B$11,'Moyenne carb par jour de sem.'!$G$11)</c:f>
              <c:strCache>
                <c:ptCount val="6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Vendredi</c:v>
                </c:pt>
                <c:pt idx="4">
                  <c:v>Samedi</c:v>
                </c:pt>
                <c:pt idx="5">
                  <c:v>Dimanche</c:v>
                </c:pt>
              </c:strCache>
            </c:strRef>
          </c:cat>
          <c:val>
            <c:numRef>
              <c:f>('Moyenne carb par jour de sem.'!$F$3,'Moyenne carb par jour de sem.'!$K$3,'Moyenne carb par jour de sem.'!$F$8,'Moyenne carb par jour de sem.'!$K$8,'Moyenne carb par jour de sem.'!$F$13,'Moyenne carb par jour de sem.'!$K$13)</c:f>
              <c:numCache>
                <c:formatCode>#,##0</c:formatCode>
                <c:ptCount val="6"/>
                <c:pt idx="0">
                  <c:v>17367.652000000002</c:v>
                </c:pt>
                <c:pt idx="1">
                  <c:v>14018.637999999997</c:v>
                </c:pt>
                <c:pt idx="2">
                  <c:v>15321.970000000001</c:v>
                </c:pt>
                <c:pt idx="3">
                  <c:v>16631.55</c:v>
                </c:pt>
                <c:pt idx="4">
                  <c:v>13456.820000000002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'Moyenne carb par jour de sem.'!$A$4</c:f>
              <c:strCache>
                <c:ptCount val="1"/>
                <c:pt idx="0">
                  <c:v>27-52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sem.'!$C$2,'Moyenne carb par jour de sem.'!$H$2,'Moyenne carb par jour de sem.'!$C$7,'Moyenne carb par jour de sem.'!$H$7,'Moyenne carb par jour de sem.'!$C$12,'Moyenne carb par jour de sem.'!$H$12)</c:f>
              <c:strCache>
                <c:ptCount val="6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  <c:pt idx="4">
                  <c:v>diesel</c:v>
                </c:pt>
                <c:pt idx="5">
                  <c:v>diesel</c:v>
                </c:pt>
              </c:strCache>
            </c:strRef>
          </c:cat>
          <c:val>
            <c:numRef>
              <c:f>('Moyenne carb par jour de sem.'!$C$4,'Moyenne carb par jour de sem.'!$H$4,'Moyenne carb par jour de sem.'!$C$9,'Moyenne carb par jour de sem.'!$H$9,'Moyenne carb par jour de sem.'!$C$14,'Moyenne carb par jour de sem.'!$H$14)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87018880"/>
        <c:axId val="87020672"/>
      </c:barChart>
      <c:catAx>
        <c:axId val="870188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7020672"/>
        <c:crosses val="autoZero"/>
        <c:auto val="1"/>
        <c:lblAlgn val="ctr"/>
        <c:lblOffset val="100"/>
        <c:tickLblSkip val="1"/>
        <c:tickMarkSkip val="1"/>
      </c:catAx>
      <c:valAx>
        <c:axId val="870206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70188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289976796381965"/>
          <c:y val="0.4630879529320755"/>
          <c:w val="8.5507398531705747E-2"/>
          <c:h val="0.1510070637143512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Ventes moyennes Diesel par jour de semaine</a:t>
            </a:r>
          </a:p>
        </c:rich>
      </c:tx>
      <c:layout>
        <c:manualLayout>
          <c:xMode val="edge"/>
          <c:yMode val="edge"/>
          <c:x val="0.24745299850620886"/>
          <c:y val="3.558718861209965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6070005558027707E-2"/>
          <c:y val="0.23487544483985764"/>
          <c:w val="0.80058337965019999"/>
          <c:h val="0.60498220640570965"/>
        </c:manualLayout>
      </c:layout>
      <c:barChart>
        <c:barDir val="col"/>
        <c:grouping val="clustered"/>
        <c:ser>
          <c:idx val="0"/>
          <c:order val="0"/>
          <c:tx>
            <c:strRef>
              <c:f>'Moyenne carb par jour de sem.'!$A$3</c:f>
              <c:strCache>
                <c:ptCount val="1"/>
                <c:pt idx="0">
                  <c:v>02-26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sem.'!$B$1,'Moyenne carb par jour de sem.'!$G$1,'Moyenne carb par jour de sem.'!$B$11,'Moyenne carb par jour de sem.'!$G$11)</c:f>
              <c:strCache>
                <c:ptCount val="4"/>
                <c:pt idx="0">
                  <c:v>Lundi</c:v>
                </c:pt>
                <c:pt idx="1">
                  <c:v>Mardi</c:v>
                </c:pt>
                <c:pt idx="2">
                  <c:v>Samedi</c:v>
                </c:pt>
                <c:pt idx="3">
                  <c:v>Dimanche</c:v>
                </c:pt>
              </c:strCache>
            </c:strRef>
          </c:cat>
          <c:val>
            <c:numRef>
              <c:f>('Moyenne carb par jour de sem.'!$C$3,'Moyenne carb par jour de sem.'!$H$3,'Moyenne carb par jour de sem.'!$C$8,'Moyenne carb par jour de sem.'!$H$8,'Moyenne carb par jour de sem.'!$C$13,'Moyenne carb par jour de sem.'!$H$13)</c:f>
              <c:numCache>
                <c:formatCode>#,##0</c:formatCode>
                <c:ptCount val="6"/>
                <c:pt idx="0">
                  <c:v>90166.793999999994</c:v>
                </c:pt>
                <c:pt idx="1">
                  <c:v>0</c:v>
                </c:pt>
                <c:pt idx="2">
                  <c:v>79056.31</c:v>
                </c:pt>
                <c:pt idx="3">
                  <c:v>68399.709999999992</c:v>
                </c:pt>
                <c:pt idx="4">
                  <c:v>51833.995999999999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'Moyenne carb par jour de sem.'!$A$4</c:f>
              <c:strCache>
                <c:ptCount val="1"/>
                <c:pt idx="0">
                  <c:v>27-52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sem.'!$C$2,'Moyenne carb par jour de sem.'!$H$2,'Moyenne carb par jour de sem.'!$C$7,'Moyenne carb par jour de sem.'!$H$7,'Moyenne carb par jour de sem.'!$C$12,'Moyenne carb par jour de sem.'!$H$12)</c:f>
              <c:strCache>
                <c:ptCount val="6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  <c:pt idx="4">
                  <c:v>diesel</c:v>
                </c:pt>
                <c:pt idx="5">
                  <c:v>diesel</c:v>
                </c:pt>
              </c:strCache>
            </c:strRef>
          </c:cat>
          <c:val>
            <c:numRef>
              <c:f>('Moyenne carb par jour de sem.'!$C$4,'Moyenne carb par jour de sem.'!$H$4,'Moyenne carb par jour de sem.'!$C$9,'Moyenne carb par jour de sem.'!$H$9,'Moyenne carb par jour de sem.'!$C$14,'Moyenne carb par jour de sem.'!$H$14)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90768896"/>
        <c:axId val="90770432"/>
      </c:barChart>
      <c:catAx>
        <c:axId val="907688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0770432"/>
        <c:crosses val="autoZero"/>
        <c:auto val="1"/>
        <c:lblAlgn val="ctr"/>
        <c:lblOffset val="100"/>
        <c:tickLblSkip val="1"/>
        <c:tickMarkSkip val="1"/>
      </c:catAx>
      <c:valAx>
        <c:axId val="90770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07688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266497801311963"/>
          <c:y val="0.46263345195729533"/>
          <c:w val="7.5691564755278939E-2"/>
          <c:h val="0.153024911032033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Ventes moyennes Eurosuper par jour de semaine</a:t>
            </a:r>
          </a:p>
        </c:rich>
      </c:tx>
      <c:layout>
        <c:manualLayout>
          <c:xMode val="edge"/>
          <c:yMode val="edge"/>
          <c:x val="0.22076054089731154"/>
          <c:y val="3.87323943661971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2105394658881026E-2"/>
          <c:y val="0.23591549295776054"/>
          <c:w val="0.79386078253606751"/>
          <c:h val="0.602112676056338"/>
        </c:manualLayout>
      </c:layout>
      <c:barChart>
        <c:barDir val="col"/>
        <c:grouping val="clustered"/>
        <c:ser>
          <c:idx val="0"/>
          <c:order val="0"/>
          <c:tx>
            <c:strRef>
              <c:f>'Moyenne carb par jour de sem.'!$A$3</c:f>
              <c:strCache>
                <c:ptCount val="1"/>
                <c:pt idx="0">
                  <c:v>02-26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sem.'!$B$1,'Moyenne carb par jour de sem.'!$G$1,'Moyenne carb par jour de sem.'!$B$6,'Moyenne carb par jour de sem.'!$G$6,'Moyenne carb par jour de sem.'!$B$11,'Moyenne carb par jour de sem.'!$G$11)</c:f>
              <c:strCache>
                <c:ptCount val="6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Vendredi</c:v>
                </c:pt>
                <c:pt idx="4">
                  <c:v>Samedi</c:v>
                </c:pt>
                <c:pt idx="5">
                  <c:v>Dimanche</c:v>
                </c:pt>
              </c:strCache>
            </c:strRef>
          </c:cat>
          <c:val>
            <c:numRef>
              <c:f>('Moyenne carb par jour de sem.'!$D$3,'Moyenne carb par jour de sem.'!$I$3,'Moyenne carb par jour de sem.'!$D$8,'Moyenne carb par jour de sem.'!$I$8,'Moyenne carb par jour de sem.'!$D$13,'Moyenne carb par jour de sem.'!$I$13)</c:f>
              <c:numCache>
                <c:formatCode>#,##0</c:formatCode>
                <c:ptCount val="6"/>
                <c:pt idx="0">
                  <c:v>6032.1279999999997</c:v>
                </c:pt>
                <c:pt idx="1">
                  <c:v>4064.7400000000002</c:v>
                </c:pt>
                <c:pt idx="2">
                  <c:v>4039.654</c:v>
                </c:pt>
                <c:pt idx="3">
                  <c:v>4658.4240000000009</c:v>
                </c:pt>
                <c:pt idx="4">
                  <c:v>4448.2359999999999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'Moyenne carb par jour de sem.'!$A$4</c:f>
              <c:strCache>
                <c:ptCount val="1"/>
                <c:pt idx="0">
                  <c:v>27-52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sem.'!$D$2,'Moyenne carb par jour de sem.'!$I$2,'Moyenne carb par jour de sem.'!$D$7,'Moyenne carb par jour de sem.'!$I$7,'Moyenne carb par jour de sem.'!$D$12,'Moyenne carb par jour de sem.'!$I$12)</c:f>
              <c:strCache>
                <c:ptCount val="6"/>
                <c:pt idx="0">
                  <c:v>euros</c:v>
                </c:pt>
                <c:pt idx="1">
                  <c:v>euros</c:v>
                </c:pt>
                <c:pt idx="2">
                  <c:v>euros</c:v>
                </c:pt>
                <c:pt idx="3">
                  <c:v>euros</c:v>
                </c:pt>
                <c:pt idx="4">
                  <c:v>euros</c:v>
                </c:pt>
                <c:pt idx="5">
                  <c:v>euros</c:v>
                </c:pt>
              </c:strCache>
            </c:strRef>
          </c:cat>
          <c:val>
            <c:numRef>
              <c:f>('Moyenne carb par jour de sem.'!$D$4,'Moyenne carb par jour de sem.'!$I$4,'Moyenne carb par jour de sem.'!$D$9,'Moyenne carb par jour de sem.'!$I$9,'Moyenne carb par jour de sem.'!$D$14,'Moyenne carb par jour de sem.'!$I$14)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90791296"/>
        <c:axId val="90793088"/>
      </c:barChart>
      <c:catAx>
        <c:axId val="907912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0793088"/>
        <c:crosses val="autoZero"/>
        <c:auto val="1"/>
        <c:lblAlgn val="ctr"/>
        <c:lblOffset val="100"/>
        <c:tickLblSkip val="1"/>
        <c:tickMarkSkip val="1"/>
      </c:catAx>
      <c:valAx>
        <c:axId val="90793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07912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204801154241765"/>
          <c:y val="0.45774647887323944"/>
          <c:w val="8.6257463431105283E-2"/>
          <c:h val="0.158450704225367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Ventes moyennes Super+ par jour de semaine</a:t>
            </a:r>
          </a:p>
        </c:rich>
      </c:tx>
      <c:layout>
        <c:manualLayout>
          <c:xMode val="edge"/>
          <c:yMode val="edge"/>
          <c:x val="0.24052478134110791"/>
          <c:y val="3.716216216216219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1836734693877556E-2"/>
          <c:y val="0.22635135135135134"/>
          <c:w val="0.79446064139941686"/>
          <c:h val="0.61824324324324365"/>
        </c:manualLayout>
      </c:layout>
      <c:barChart>
        <c:barDir val="col"/>
        <c:grouping val="clustered"/>
        <c:ser>
          <c:idx val="0"/>
          <c:order val="0"/>
          <c:tx>
            <c:strRef>
              <c:f>'Moyenne carb par jour de sem.'!$A$3</c:f>
              <c:strCache>
                <c:ptCount val="1"/>
                <c:pt idx="0">
                  <c:v>02-26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sem.'!$B$1,'Moyenne carb par jour de sem.'!$G$1,'Moyenne carb par jour de sem.'!$B$6,'Moyenne carb par jour de sem.'!$G$6,'Moyenne carb par jour de sem.'!$B$11,'Moyenne carb par jour de sem.'!$G$11)</c:f>
              <c:strCache>
                <c:ptCount val="6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Vendredi</c:v>
                </c:pt>
                <c:pt idx="4">
                  <c:v>Samedi</c:v>
                </c:pt>
                <c:pt idx="5">
                  <c:v>Dimanche</c:v>
                </c:pt>
              </c:strCache>
            </c:strRef>
          </c:cat>
          <c:val>
            <c:numRef>
              <c:f>('Moyenne carb par jour de sem.'!$B$3,'Moyenne carb par jour de sem.'!$G$3,'Moyenne carb par jour de sem.'!$B$8,'Moyenne carb par jour de sem.'!$G$8,'Moyenne carb par jour de sem.'!$B$13,'Moyenne carb par jour de sem.'!$G$13)</c:f>
              <c:numCache>
                <c:formatCode>#,##0</c:formatCode>
                <c:ptCount val="6"/>
                <c:pt idx="0">
                  <c:v>2535.4119999999998</c:v>
                </c:pt>
                <c:pt idx="1">
                  <c:v>0</c:v>
                </c:pt>
                <c:pt idx="2">
                  <c:v>1618.8179999999998</c:v>
                </c:pt>
                <c:pt idx="3">
                  <c:v>1634.194</c:v>
                </c:pt>
                <c:pt idx="4">
                  <c:v>1856.846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'Moyenne carb par jour de sem.'!$A$4</c:f>
              <c:strCache>
                <c:ptCount val="1"/>
                <c:pt idx="0">
                  <c:v>27-52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sem.'!$B$2,'Moyenne carb par jour de sem.'!$G$2,'Moyenne carb par jour de sem.'!$B$7,'Moyenne carb par jour de sem.'!$G$7,'Moyenne carb par jour de sem.'!$B$12,'Moyenne carb par jour de sem.'!$G$12)</c:f>
              <c:strCache>
                <c:ptCount val="6"/>
                <c:pt idx="0">
                  <c:v>super+</c:v>
                </c:pt>
                <c:pt idx="1">
                  <c:v>super+</c:v>
                </c:pt>
                <c:pt idx="2">
                  <c:v>super+</c:v>
                </c:pt>
                <c:pt idx="3">
                  <c:v>super+</c:v>
                </c:pt>
                <c:pt idx="4">
                  <c:v>super +</c:v>
                </c:pt>
                <c:pt idx="5">
                  <c:v>super +</c:v>
                </c:pt>
              </c:strCache>
            </c:strRef>
          </c:cat>
          <c:val>
            <c:numRef>
              <c:f>('Moyenne carb par jour de sem.'!$B$4,'Moyenne carb par jour de sem.'!$G$4,'Moyenne carb par jour de sem.'!$B$9,'Moyenne carb par jour de sem.'!$G$9,'Moyenne carb par jour de sem.'!$B$14,'Moyenne carb par jour de sem.'!$G$14)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90818048"/>
        <c:axId val="90819584"/>
      </c:barChart>
      <c:catAx>
        <c:axId val="908180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0819584"/>
        <c:crosses val="autoZero"/>
        <c:auto val="1"/>
        <c:lblAlgn val="ctr"/>
        <c:lblOffset val="100"/>
        <c:tickLblSkip val="1"/>
        <c:tickMarkSkip val="1"/>
      </c:catAx>
      <c:valAx>
        <c:axId val="908195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08180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233236151598628"/>
          <c:y val="0.45945945945945948"/>
          <c:w val="8.6005830903799568E-2"/>
          <c:h val="0.152027027027027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Ventes moyennes Diesel ex par jour de semaine</a:t>
            </a:r>
          </a:p>
        </c:rich>
      </c:tx>
      <c:layout>
        <c:manualLayout>
          <c:xMode val="edge"/>
          <c:yMode val="edge"/>
          <c:x val="0.23144135367358554"/>
          <c:y val="3.7037037037037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170318712357145E-2"/>
          <c:y val="0.22895698178723026"/>
          <c:w val="0.79476095507095357"/>
          <c:h val="0.61616364216264918"/>
        </c:manualLayout>
      </c:layout>
      <c:barChart>
        <c:barDir val="col"/>
        <c:grouping val="clustered"/>
        <c:ser>
          <c:idx val="0"/>
          <c:order val="0"/>
          <c:tx>
            <c:strRef>
              <c:f>'Moyenne carb par jour de sem.'!$A$3</c:f>
              <c:strCache>
                <c:ptCount val="1"/>
                <c:pt idx="0">
                  <c:v>02-26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sem.'!$B$1,'Moyenne carb par jour de sem.'!$G$1,'Moyenne carb par jour de sem.'!$B$6,'Moyenne carb par jour de sem.'!$G$6,'Moyenne carb par jour de sem.'!$B$11,'Moyenne carb par jour de sem.'!$G$11)</c:f>
              <c:strCache>
                <c:ptCount val="6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Vendredi</c:v>
                </c:pt>
                <c:pt idx="4">
                  <c:v>Samedi</c:v>
                </c:pt>
                <c:pt idx="5">
                  <c:v>Dimanche</c:v>
                </c:pt>
              </c:strCache>
            </c:strRef>
          </c:cat>
          <c:val>
            <c:numRef>
              <c:f>('Moyenne carb par jour de sem.'!$E$3,'Moyenne carb par jour de sem.'!$J$3,'Moyenne carb par jour de sem.'!$E$8,'Moyenne carb par jour de sem.'!$J$8,'Moyenne carb par jour de sem.'!$E$13,'Moyenne carb par jour de sem.'!$J$13)</c:f>
              <c:numCache>
                <c:formatCode>#,##0</c:formatCode>
                <c:ptCount val="6"/>
                <c:pt idx="0">
                  <c:v>5446.9620000000004</c:v>
                </c:pt>
                <c:pt idx="1">
                  <c:v>3581.6800000000003</c:v>
                </c:pt>
                <c:pt idx="2">
                  <c:v>3893.3579999999993</c:v>
                </c:pt>
                <c:pt idx="3">
                  <c:v>4485.8519999999999</c:v>
                </c:pt>
                <c:pt idx="4">
                  <c:v>3060.674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'Moyenne carb par jour de sem.'!$A$4</c:f>
              <c:strCache>
                <c:ptCount val="1"/>
                <c:pt idx="0">
                  <c:v>27-52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('Moyenne carb par jour de sem.'!$B$2,'Moyenne carb par jour de sem.'!$G$2,'Moyenne carb par jour de sem.'!$B$7,'Moyenne carb par jour de sem.'!$G$7,'Moyenne carb par jour de sem.'!$B$12,'Moyenne carb par jour de sem.'!$G$12)</c:f>
              <c:strCache>
                <c:ptCount val="6"/>
                <c:pt idx="0">
                  <c:v>super+</c:v>
                </c:pt>
                <c:pt idx="1">
                  <c:v>super+</c:v>
                </c:pt>
                <c:pt idx="2">
                  <c:v>super+</c:v>
                </c:pt>
                <c:pt idx="3">
                  <c:v>super+</c:v>
                </c:pt>
                <c:pt idx="4">
                  <c:v>super +</c:v>
                </c:pt>
                <c:pt idx="5">
                  <c:v>super +</c:v>
                </c:pt>
              </c:strCache>
            </c:strRef>
          </c:cat>
          <c:val>
            <c:numRef>
              <c:f>('Moyenne carb par jour de sem.'!$B$4,'Moyenne carb par jour de sem.'!$G$4,'Moyenne carb par jour de sem.'!$B$9,'Moyenne carb par jour de sem.'!$G$9,'Moyenne carb par jour de sem.'!$B$14,'Moyenne carb par jour de sem.'!$G$14)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91360640"/>
        <c:axId val="91370624"/>
      </c:barChart>
      <c:catAx>
        <c:axId val="913606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370624"/>
        <c:crosses val="autoZero"/>
        <c:auto val="1"/>
        <c:lblAlgn val="ctr"/>
        <c:lblOffset val="100"/>
        <c:tickLblSkip val="1"/>
        <c:tickMarkSkip val="1"/>
      </c:catAx>
      <c:valAx>
        <c:axId val="913706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3606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247574948327969"/>
          <c:y val="0.46128087524416023"/>
          <c:w val="8.5880793285118509E-2"/>
          <c:h val="0.151515505006314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SUPER+</a:t>
            </a:r>
          </a:p>
        </c:rich>
      </c:tx>
      <c:layout>
        <c:manualLayout>
          <c:xMode val="edge"/>
          <c:yMode val="edge"/>
          <c:x val="0.46839752818708047"/>
          <c:y val="2.796052631578946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8194185041061768E-2"/>
          <c:y val="0.10361842105263162"/>
          <c:w val="0.74605007255341482"/>
          <c:h val="0.78289473684210564"/>
        </c:manualLayout>
      </c:layout>
      <c:lineChart>
        <c:grouping val="standard"/>
        <c:ser>
          <c:idx val="0"/>
          <c:order val="0"/>
          <c:tx>
            <c:strRef>
              <c:f>'Variations hebdomadaires'!$B$1</c:f>
              <c:strCache>
                <c:ptCount val="1"/>
                <c:pt idx="0">
                  <c:v>SUPER+ 10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'Variations hebdomadaires'!$B$2:$B$53</c:f>
              <c:numCache>
                <c:formatCode>#,##0</c:formatCode>
                <c:ptCount val="52"/>
                <c:pt idx="51">
                  <c:v>10</c:v>
                </c:pt>
              </c:numCache>
            </c:numRef>
          </c:val>
        </c:ser>
        <c:ser>
          <c:idx val="1"/>
          <c:order val="1"/>
          <c:tx>
            <c:strRef>
              <c:f>'Variations hebdomadaires'!$I$1</c:f>
              <c:strCache>
                <c:ptCount val="1"/>
                <c:pt idx="0">
                  <c:v>SUPER+ 11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'Variations hebdomadaires'!$I$2:$I$53</c:f>
              <c:numCache>
                <c:formatCode>#,##0</c:formatCode>
                <c:ptCount val="52"/>
                <c:pt idx="0">
                  <c:v>232.09</c:v>
                </c:pt>
                <c:pt idx="1">
                  <c:v>10428.619999999999</c:v>
                </c:pt>
                <c:pt idx="2">
                  <c:v>11434.93</c:v>
                </c:pt>
                <c:pt idx="3">
                  <c:v>10470.880000000001</c:v>
                </c:pt>
                <c:pt idx="4">
                  <c:v>10327.33</c:v>
                </c:pt>
                <c:pt idx="5">
                  <c:v>2535.9699999999998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marker val="1"/>
        <c:axId val="95446144"/>
        <c:axId val="95448448"/>
      </c:lineChart>
      <c:catAx>
        <c:axId val="95446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SEMAINES</a:t>
                </a:r>
              </a:p>
            </c:rich>
          </c:tx>
          <c:layout>
            <c:manualLayout>
              <c:xMode val="edge"/>
              <c:yMode val="edge"/>
              <c:x val="0.43792348755505273"/>
              <c:y val="0.930921052631637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448448"/>
        <c:crosses val="autoZero"/>
        <c:lblAlgn val="ctr"/>
        <c:lblOffset val="100"/>
        <c:tickLblSkip val="2"/>
        <c:tickMarkSkip val="1"/>
      </c:catAx>
      <c:valAx>
        <c:axId val="954484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LITRES</a:t>
                </a:r>
              </a:p>
            </c:rich>
          </c:tx>
          <c:layout>
            <c:manualLayout>
              <c:xMode val="edge"/>
              <c:yMode val="edge"/>
              <c:x val="2.5959367945825852E-2"/>
              <c:y val="0.46217105263156028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4461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471830693853803"/>
          <c:y val="0.46710526315791462"/>
          <c:w val="0.10383747178329022"/>
          <c:h val="6.414473684210210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DIESEL</a:t>
            </a:r>
          </a:p>
        </c:rich>
      </c:tx>
      <c:layout>
        <c:manualLayout>
          <c:xMode val="edge"/>
          <c:yMode val="edge"/>
          <c:x val="0.47178353270175311"/>
          <c:y val="2.82392026578088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93503486032545E-2"/>
          <c:y val="0.10797342192691936"/>
          <c:w val="0.78893948670920855"/>
          <c:h val="0.79069767441864691"/>
        </c:manualLayout>
      </c:layout>
      <c:lineChart>
        <c:grouping val="standard"/>
        <c:ser>
          <c:idx val="0"/>
          <c:order val="0"/>
          <c:tx>
            <c:strRef>
              <c:f>'Variations hebdomadaires'!$C$1</c:f>
              <c:strCache>
                <c:ptCount val="1"/>
                <c:pt idx="0">
                  <c:v>DIESEL 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'Variations hebdomadaires'!$C$2:$C$53</c:f>
              <c:numCache>
                <c:formatCode>#,##0</c:formatCode>
                <c:ptCount val="52"/>
              </c:numCache>
            </c:numRef>
          </c:val>
        </c:ser>
        <c:ser>
          <c:idx val="1"/>
          <c:order val="1"/>
          <c:tx>
            <c:strRef>
              <c:f>'Variations hebdomadaires'!$J$1</c:f>
              <c:strCache>
                <c:ptCount val="1"/>
                <c:pt idx="0">
                  <c:v>DIESEL 11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'Variations hebdomadaires'!$J$2:$J$53</c:f>
              <c:numCache>
                <c:formatCode>#,##0</c:formatCode>
                <c:ptCount val="52"/>
                <c:pt idx="0">
                  <c:v>3521.15</c:v>
                </c:pt>
                <c:pt idx="1">
                  <c:v>355005.55</c:v>
                </c:pt>
                <c:pt idx="2">
                  <c:v>425822.56</c:v>
                </c:pt>
                <c:pt idx="3">
                  <c:v>441950.17000000004</c:v>
                </c:pt>
                <c:pt idx="4">
                  <c:v>471238.83</c:v>
                </c:pt>
                <c:pt idx="5">
                  <c:v>93331.53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marker val="1"/>
        <c:axId val="95477760"/>
        <c:axId val="95480064"/>
      </c:lineChart>
      <c:catAx>
        <c:axId val="95477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BE"/>
                  <a:t>SEMAINES</a:t>
                </a:r>
              </a:p>
            </c:rich>
          </c:tx>
          <c:layout>
            <c:manualLayout>
              <c:xMode val="edge"/>
              <c:yMode val="edge"/>
              <c:x val="0.45146750561371701"/>
              <c:y val="0.943521594684415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480064"/>
        <c:crosses val="autoZero"/>
        <c:lblAlgn val="ctr"/>
        <c:lblOffset val="100"/>
        <c:tickLblSkip val="2"/>
        <c:tickMarkSkip val="1"/>
      </c:catAx>
      <c:valAx>
        <c:axId val="95480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BE"/>
                  <a:t>LITRES</a:t>
                </a:r>
              </a:p>
            </c:rich>
          </c:tx>
          <c:layout>
            <c:manualLayout>
              <c:xMode val="edge"/>
              <c:yMode val="edge"/>
              <c:x val="1.8058690744920992E-2"/>
              <c:y val="0.47009966777410489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4777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50343340265311"/>
          <c:y val="0.46013289036546812"/>
          <c:w val="9.8194130925507897E-2"/>
          <c:h val="6.478405315614993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EUROSUPER</a:t>
            </a:r>
          </a:p>
        </c:rich>
      </c:tx>
      <c:layout>
        <c:manualLayout>
          <c:xMode val="edge"/>
          <c:yMode val="edge"/>
          <c:x val="0.45270317561656143"/>
          <c:y val="2.82392026578088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4594698623474499E-2"/>
          <c:y val="0.11295681063122924"/>
          <c:w val="0.78378464573722006"/>
          <c:h val="0.77740863787380998"/>
        </c:manualLayout>
      </c:layout>
      <c:lineChart>
        <c:grouping val="standard"/>
        <c:ser>
          <c:idx val="0"/>
          <c:order val="0"/>
          <c:tx>
            <c:strRef>
              <c:f>'Variations hebdomadaires'!$D$1</c:f>
              <c:strCache>
                <c:ptCount val="1"/>
                <c:pt idx="0">
                  <c:v>EURO 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'Variations hebdomadaires'!$D$2:$D$53</c:f>
              <c:numCache>
                <c:formatCode>#,##0</c:formatCode>
                <c:ptCount val="52"/>
              </c:numCache>
            </c:numRef>
          </c:val>
        </c:ser>
        <c:ser>
          <c:idx val="1"/>
          <c:order val="1"/>
          <c:tx>
            <c:strRef>
              <c:f>'Variations hebdomadaires'!$K$1</c:f>
              <c:strCache>
                <c:ptCount val="1"/>
                <c:pt idx="0">
                  <c:v>EURO 11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'Variations hebdomadaires'!$K$2:$K$53</c:f>
              <c:numCache>
                <c:formatCode>#,##0</c:formatCode>
                <c:ptCount val="52"/>
                <c:pt idx="0">
                  <c:v>457.83</c:v>
                </c:pt>
                <c:pt idx="1">
                  <c:v>26345.629999999997</c:v>
                </c:pt>
                <c:pt idx="2">
                  <c:v>27660.259999999995</c:v>
                </c:pt>
                <c:pt idx="3">
                  <c:v>27634.77</c:v>
                </c:pt>
                <c:pt idx="4">
                  <c:v>28373.180000000004</c:v>
                </c:pt>
                <c:pt idx="5">
                  <c:v>6202.07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marker val="1"/>
        <c:axId val="95513216"/>
        <c:axId val="95536256"/>
      </c:lineChart>
      <c:catAx>
        <c:axId val="955132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BE"/>
                  <a:t>SEMAINES</a:t>
                </a:r>
              </a:p>
            </c:rich>
          </c:tx>
          <c:layout>
            <c:manualLayout>
              <c:xMode val="edge"/>
              <c:yMode val="edge"/>
              <c:x val="0.45382930174271235"/>
              <c:y val="0.9352159468438537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536256"/>
        <c:crosses val="autoZero"/>
        <c:lblAlgn val="ctr"/>
        <c:lblOffset val="100"/>
        <c:tickLblSkip val="2"/>
        <c:tickMarkSkip val="1"/>
      </c:catAx>
      <c:valAx>
        <c:axId val="95536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BE"/>
                  <a:t>LITRES</a:t>
                </a:r>
              </a:p>
            </c:rich>
          </c:tx>
          <c:layout>
            <c:manualLayout>
              <c:xMode val="edge"/>
              <c:yMode val="edge"/>
              <c:x val="2.2522522522522542E-2"/>
              <c:y val="0.46843853820598008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5132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315409898087062"/>
          <c:y val="0.46013289036546812"/>
          <c:w val="9.1216334444680927E-2"/>
          <c:h val="6.478405315614993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SHOP</a:t>
            </a:r>
          </a:p>
        </c:rich>
      </c:tx>
      <c:layout>
        <c:manualLayout>
          <c:xMode val="edge"/>
          <c:yMode val="edge"/>
          <c:x val="0.47737556561089667"/>
          <c:y val="2.84280936454849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8416289592760178E-2"/>
          <c:y val="0.12541816260758731"/>
          <c:w val="0.78506787330316763"/>
          <c:h val="0.77759260816704134"/>
        </c:manualLayout>
      </c:layout>
      <c:lineChart>
        <c:grouping val="standard"/>
        <c:ser>
          <c:idx val="0"/>
          <c:order val="0"/>
          <c:tx>
            <c:strRef>
              <c:f>'Variations hebdomadaires'!$F$1</c:f>
              <c:strCache>
                <c:ptCount val="1"/>
                <c:pt idx="0">
                  <c:v>SHOP 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'Variations hebdomadaires'!$F$2:$F$53</c:f>
              <c:numCache>
                <c:formatCode>#,##0</c:formatCode>
                <c:ptCount val="52"/>
              </c:numCache>
            </c:numRef>
          </c:val>
        </c:ser>
        <c:ser>
          <c:idx val="1"/>
          <c:order val="1"/>
          <c:tx>
            <c:strRef>
              <c:f>'Variations hebdomadaires'!$M$1</c:f>
              <c:strCache>
                <c:ptCount val="1"/>
                <c:pt idx="0">
                  <c:v>SHOP 11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'Variations hebdomadaires'!$M$2:$M$53</c:f>
              <c:numCache>
                <c:formatCode>#,##0</c:formatCode>
                <c:ptCount val="52"/>
                <c:pt idx="0">
                  <c:v>0</c:v>
                </c:pt>
                <c:pt idx="1">
                  <c:v>82990.720000000001</c:v>
                </c:pt>
                <c:pt idx="2">
                  <c:v>91919.48000000001</c:v>
                </c:pt>
                <c:pt idx="3">
                  <c:v>94822.400000000009</c:v>
                </c:pt>
                <c:pt idx="4">
                  <c:v>95641.52</c:v>
                </c:pt>
                <c:pt idx="5">
                  <c:v>18609.03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marker val="1"/>
        <c:axId val="95749632"/>
        <c:axId val="95780864"/>
      </c:lineChart>
      <c:catAx>
        <c:axId val="957496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BE"/>
                  <a:t>SEMAINES</a:t>
                </a:r>
              </a:p>
            </c:rich>
          </c:tx>
          <c:layout>
            <c:manualLayout>
              <c:xMode val="edge"/>
              <c:yMode val="edge"/>
              <c:x val="0.45814479638009048"/>
              <c:y val="0.94816123737044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780864"/>
        <c:crosses val="autoZero"/>
        <c:lblAlgn val="ctr"/>
        <c:lblOffset val="100"/>
        <c:tickLblSkip val="2"/>
        <c:tickMarkSkip val="1"/>
      </c:catAx>
      <c:valAx>
        <c:axId val="957808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BE"/>
                  <a:t>CHIDA</a:t>
                </a:r>
              </a:p>
            </c:rich>
          </c:tx>
          <c:layout>
            <c:manualLayout>
              <c:xMode val="edge"/>
              <c:yMode val="edge"/>
              <c:x val="1.9230769230770505E-2"/>
              <c:y val="0.48327794309993038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7496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45248868778249"/>
          <c:y val="0.45986657186250479"/>
          <c:w val="9.1628959276018204E-2"/>
          <c:h val="6.521739130434792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50393659" l="0.78740157480314954" r="0.78740157480314954" t="0.98425196850393659" header="0.51181102362204722" footer="0.51181102362204722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TOTAL CARBURANT</a:t>
            </a:r>
          </a:p>
        </c:rich>
      </c:tx>
      <c:layout>
        <c:manualLayout>
          <c:xMode val="edge"/>
          <c:yMode val="edge"/>
          <c:x val="0.40549876282648695"/>
          <c:y val="2.772963604852686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0024319006299"/>
          <c:y val="0.13691519385291737"/>
          <c:w val="0.63115763615684595"/>
          <c:h val="0.70190700646105864"/>
        </c:manualLayout>
      </c:layout>
      <c:lineChart>
        <c:grouping val="standard"/>
        <c:ser>
          <c:idx val="0"/>
          <c:order val="0"/>
          <c:tx>
            <c:strRef>
              <c:f>'Variations hebdomadaires'!$G$1</c:f>
              <c:strCache>
                <c:ptCount val="1"/>
                <c:pt idx="0">
                  <c:v>CARB TOT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ysDash"/>
              </a:ln>
            </c:spPr>
            <c:trendlineType val="linear"/>
          </c:trendline>
          <c:cat>
            <c:strRef>
              <c:f>'Variations hebdomadaires'!$A$2:$A$53</c:f>
              <c:strCache>
                <c:ptCount val="52"/>
                <c:pt idx="0">
                  <c:v>1ère</c:v>
                </c:pt>
                <c:pt idx="1">
                  <c:v>2e</c:v>
                </c:pt>
                <c:pt idx="2">
                  <c:v>3e</c:v>
                </c:pt>
                <c:pt idx="3">
                  <c:v>4e</c:v>
                </c:pt>
                <c:pt idx="4">
                  <c:v>5e</c:v>
                </c:pt>
                <c:pt idx="5">
                  <c:v>6e</c:v>
                </c:pt>
                <c:pt idx="6">
                  <c:v>7e</c:v>
                </c:pt>
                <c:pt idx="7">
                  <c:v>8e</c:v>
                </c:pt>
                <c:pt idx="8">
                  <c:v>9e</c:v>
                </c:pt>
                <c:pt idx="9">
                  <c:v>10e</c:v>
                </c:pt>
                <c:pt idx="10">
                  <c:v>11e</c:v>
                </c:pt>
                <c:pt idx="11">
                  <c:v>12e</c:v>
                </c:pt>
                <c:pt idx="12">
                  <c:v>13e</c:v>
                </c:pt>
                <c:pt idx="13">
                  <c:v>14e</c:v>
                </c:pt>
                <c:pt idx="14">
                  <c:v>15e</c:v>
                </c:pt>
                <c:pt idx="15">
                  <c:v>16e</c:v>
                </c:pt>
                <c:pt idx="16">
                  <c:v>17e</c:v>
                </c:pt>
                <c:pt idx="17">
                  <c:v>18e</c:v>
                </c:pt>
                <c:pt idx="18">
                  <c:v>19e</c:v>
                </c:pt>
                <c:pt idx="19">
                  <c:v>20e</c:v>
                </c:pt>
                <c:pt idx="20">
                  <c:v>21e</c:v>
                </c:pt>
                <c:pt idx="21">
                  <c:v>22e</c:v>
                </c:pt>
                <c:pt idx="22">
                  <c:v>23e</c:v>
                </c:pt>
                <c:pt idx="23">
                  <c:v>24e</c:v>
                </c:pt>
                <c:pt idx="24">
                  <c:v>25e</c:v>
                </c:pt>
                <c:pt idx="25">
                  <c:v>26e</c:v>
                </c:pt>
                <c:pt idx="26">
                  <c:v>27e</c:v>
                </c:pt>
                <c:pt idx="27">
                  <c:v>28e</c:v>
                </c:pt>
                <c:pt idx="28">
                  <c:v>29e</c:v>
                </c:pt>
                <c:pt idx="29">
                  <c:v>30e</c:v>
                </c:pt>
                <c:pt idx="30">
                  <c:v>31e</c:v>
                </c:pt>
                <c:pt idx="31">
                  <c:v>32e</c:v>
                </c:pt>
                <c:pt idx="32">
                  <c:v>33e</c:v>
                </c:pt>
                <c:pt idx="33">
                  <c:v>34e</c:v>
                </c:pt>
                <c:pt idx="34">
                  <c:v>35e</c:v>
                </c:pt>
                <c:pt idx="35">
                  <c:v>36e</c:v>
                </c:pt>
                <c:pt idx="36">
                  <c:v>37e</c:v>
                </c:pt>
                <c:pt idx="37">
                  <c:v>38e</c:v>
                </c:pt>
                <c:pt idx="38">
                  <c:v>39e</c:v>
                </c:pt>
                <c:pt idx="39">
                  <c:v>40e</c:v>
                </c:pt>
                <c:pt idx="40">
                  <c:v>41e</c:v>
                </c:pt>
                <c:pt idx="41">
                  <c:v>42e</c:v>
                </c:pt>
                <c:pt idx="42">
                  <c:v>43e</c:v>
                </c:pt>
                <c:pt idx="43">
                  <c:v>44e</c:v>
                </c:pt>
                <c:pt idx="44">
                  <c:v>45e</c:v>
                </c:pt>
                <c:pt idx="45">
                  <c:v>46e</c:v>
                </c:pt>
                <c:pt idx="46">
                  <c:v>47e</c:v>
                </c:pt>
                <c:pt idx="47">
                  <c:v>48e</c:v>
                </c:pt>
                <c:pt idx="48">
                  <c:v>49e</c:v>
                </c:pt>
                <c:pt idx="49">
                  <c:v>50e</c:v>
                </c:pt>
                <c:pt idx="50">
                  <c:v>51e</c:v>
                </c:pt>
                <c:pt idx="51">
                  <c:v>52e</c:v>
                </c:pt>
              </c:strCache>
            </c:strRef>
          </c:cat>
          <c:val>
            <c:numRef>
              <c:f>'Variations hebdomadaires'!$G$2:$G$53</c:f>
              <c:numCache>
                <c:formatCode>#,##0</c:formatCode>
                <c:ptCount val="52"/>
              </c:numCache>
            </c:numRef>
          </c:val>
        </c:ser>
        <c:ser>
          <c:idx val="1"/>
          <c:order val="1"/>
          <c:tx>
            <c:strRef>
              <c:f>'Variations hebdomadaires'!$N$1</c:f>
              <c:strCache>
                <c:ptCount val="1"/>
                <c:pt idx="0">
                  <c:v>CARB TOT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'Variations hebdomadaires'!$A$2:$A$53</c:f>
              <c:strCache>
                <c:ptCount val="52"/>
                <c:pt idx="0">
                  <c:v>1ère</c:v>
                </c:pt>
                <c:pt idx="1">
                  <c:v>2e</c:v>
                </c:pt>
                <c:pt idx="2">
                  <c:v>3e</c:v>
                </c:pt>
                <c:pt idx="3">
                  <c:v>4e</c:v>
                </c:pt>
                <c:pt idx="4">
                  <c:v>5e</c:v>
                </c:pt>
                <c:pt idx="5">
                  <c:v>6e</c:v>
                </c:pt>
                <c:pt idx="6">
                  <c:v>7e</c:v>
                </c:pt>
                <c:pt idx="7">
                  <c:v>8e</c:v>
                </c:pt>
                <c:pt idx="8">
                  <c:v>9e</c:v>
                </c:pt>
                <c:pt idx="9">
                  <c:v>10e</c:v>
                </c:pt>
                <c:pt idx="10">
                  <c:v>11e</c:v>
                </c:pt>
                <c:pt idx="11">
                  <c:v>12e</c:v>
                </c:pt>
                <c:pt idx="12">
                  <c:v>13e</c:v>
                </c:pt>
                <c:pt idx="13">
                  <c:v>14e</c:v>
                </c:pt>
                <c:pt idx="14">
                  <c:v>15e</c:v>
                </c:pt>
                <c:pt idx="15">
                  <c:v>16e</c:v>
                </c:pt>
                <c:pt idx="16">
                  <c:v>17e</c:v>
                </c:pt>
                <c:pt idx="17">
                  <c:v>18e</c:v>
                </c:pt>
                <c:pt idx="18">
                  <c:v>19e</c:v>
                </c:pt>
                <c:pt idx="19">
                  <c:v>20e</c:v>
                </c:pt>
                <c:pt idx="20">
                  <c:v>21e</c:v>
                </c:pt>
                <c:pt idx="21">
                  <c:v>22e</c:v>
                </c:pt>
                <c:pt idx="22">
                  <c:v>23e</c:v>
                </c:pt>
                <c:pt idx="23">
                  <c:v>24e</c:v>
                </c:pt>
                <c:pt idx="24">
                  <c:v>25e</c:v>
                </c:pt>
                <c:pt idx="25">
                  <c:v>26e</c:v>
                </c:pt>
                <c:pt idx="26">
                  <c:v>27e</c:v>
                </c:pt>
                <c:pt idx="27">
                  <c:v>28e</c:v>
                </c:pt>
                <c:pt idx="28">
                  <c:v>29e</c:v>
                </c:pt>
                <c:pt idx="29">
                  <c:v>30e</c:v>
                </c:pt>
                <c:pt idx="30">
                  <c:v>31e</c:v>
                </c:pt>
                <c:pt idx="31">
                  <c:v>32e</c:v>
                </c:pt>
                <c:pt idx="32">
                  <c:v>33e</c:v>
                </c:pt>
                <c:pt idx="33">
                  <c:v>34e</c:v>
                </c:pt>
                <c:pt idx="34">
                  <c:v>35e</c:v>
                </c:pt>
                <c:pt idx="35">
                  <c:v>36e</c:v>
                </c:pt>
                <c:pt idx="36">
                  <c:v>37e</c:v>
                </c:pt>
                <c:pt idx="37">
                  <c:v>38e</c:v>
                </c:pt>
                <c:pt idx="38">
                  <c:v>39e</c:v>
                </c:pt>
                <c:pt idx="39">
                  <c:v>40e</c:v>
                </c:pt>
                <c:pt idx="40">
                  <c:v>41e</c:v>
                </c:pt>
                <c:pt idx="41">
                  <c:v>42e</c:v>
                </c:pt>
                <c:pt idx="42">
                  <c:v>43e</c:v>
                </c:pt>
                <c:pt idx="43">
                  <c:v>44e</c:v>
                </c:pt>
                <c:pt idx="44">
                  <c:v>45e</c:v>
                </c:pt>
                <c:pt idx="45">
                  <c:v>46e</c:v>
                </c:pt>
                <c:pt idx="46">
                  <c:v>47e</c:v>
                </c:pt>
                <c:pt idx="47">
                  <c:v>48e</c:v>
                </c:pt>
                <c:pt idx="48">
                  <c:v>49e</c:v>
                </c:pt>
                <c:pt idx="49">
                  <c:v>50e</c:v>
                </c:pt>
                <c:pt idx="50">
                  <c:v>51e</c:v>
                </c:pt>
                <c:pt idx="51">
                  <c:v>52e</c:v>
                </c:pt>
              </c:strCache>
            </c:strRef>
          </c:cat>
          <c:val>
            <c:numRef>
              <c:f>'Variations hebdomadaires'!$N$2:$N$53</c:f>
              <c:numCache>
                <c:formatCode>#,##0</c:formatCode>
                <c:ptCount val="52"/>
                <c:pt idx="0">
                  <c:v>4701.7700000000004</c:v>
                </c:pt>
                <c:pt idx="1">
                  <c:v>416426.39</c:v>
                </c:pt>
                <c:pt idx="2">
                  <c:v>489064.12</c:v>
                </c:pt>
                <c:pt idx="3">
                  <c:v>503812.82000000007</c:v>
                </c:pt>
                <c:pt idx="4">
                  <c:v>534482.88</c:v>
                </c:pt>
                <c:pt idx="5">
                  <c:v>107318.70000000001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marker val="1"/>
        <c:axId val="95835264"/>
        <c:axId val="95837568"/>
      </c:lineChart>
      <c:catAx>
        <c:axId val="95835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SEMAINES</a:t>
                </a:r>
              </a:p>
            </c:rich>
          </c:tx>
          <c:layout>
            <c:manualLayout>
              <c:xMode val="edge"/>
              <c:yMode val="edge"/>
              <c:x val="0.39518948447597541"/>
              <c:y val="0.925477330931553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837568"/>
        <c:crosses val="autoZero"/>
        <c:auto val="1"/>
        <c:lblAlgn val="ctr"/>
        <c:lblOffset val="100"/>
        <c:tickLblSkip val="3"/>
        <c:tickMarkSkip val="1"/>
      </c:catAx>
      <c:valAx>
        <c:axId val="958375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LITRAGE</a:t>
                </a:r>
              </a:p>
            </c:rich>
          </c:tx>
          <c:layout>
            <c:manualLayout>
              <c:xMode val="edge"/>
              <c:yMode val="edge"/>
              <c:x val="1.8327605956471937E-2"/>
              <c:y val="0.42807662040511835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835264"/>
        <c:crosses val="autoZero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976029199099261"/>
          <c:y val="0.42807662040511835"/>
          <c:w val="0.22107698736970582"/>
          <c:h val="0.121317339665292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ventes mensuelles Super+ et Eurosuper</a:t>
            </a:r>
          </a:p>
        </c:rich>
      </c:tx>
      <c:layout>
        <c:manualLayout>
          <c:xMode val="edge"/>
          <c:yMode val="edge"/>
          <c:x val="0.24014374547267694"/>
          <c:y val="3.891050583657587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03248388582869"/>
          <c:y val="0.24902723735408591"/>
          <c:w val="0.64874665509260065"/>
          <c:h val="0.57976653696498071"/>
        </c:manualLayout>
      </c:layout>
      <c:lineChart>
        <c:grouping val="standard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96106368"/>
        <c:axId val="96116736"/>
      </c:lineChart>
      <c:catAx>
        <c:axId val="96106368"/>
        <c:scaling>
          <c:orientation val="minMax"/>
        </c:scaling>
        <c:axPos val="b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6116736"/>
        <c:crosses val="autoZero"/>
        <c:auto val="1"/>
        <c:lblAlgn val="ctr"/>
        <c:lblOffset val="100"/>
        <c:tickLblSkip val="1"/>
        <c:tickMarkSkip val="1"/>
      </c:catAx>
      <c:valAx>
        <c:axId val="961167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61063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49235646619465"/>
          <c:y val="0.38132295719848808"/>
          <c:w val="0.18817241930780171"/>
          <c:h val="0.315175097276285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portrait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ventes mensuelles essences</a:t>
            </a:r>
          </a:p>
        </c:rich>
      </c:tx>
      <c:layout>
        <c:manualLayout>
          <c:xMode val="edge"/>
          <c:yMode val="edge"/>
          <c:x val="0.3005368604416398"/>
          <c:y val="3.846153846153846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132391593169638"/>
          <c:y val="0.23426613422295076"/>
          <c:w val="0.62790752521551263"/>
          <c:h val="0.54895198616420282"/>
        </c:manualLayout>
      </c:layout>
      <c:lineChart>
        <c:grouping val="standard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96149504"/>
        <c:axId val="96151424"/>
      </c:lineChart>
      <c:catAx>
        <c:axId val="96149504"/>
        <c:scaling>
          <c:orientation val="minMax"/>
        </c:scaling>
        <c:axPos val="b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6151424"/>
        <c:crosses val="autoZero"/>
        <c:auto val="1"/>
        <c:lblAlgn val="ctr"/>
        <c:lblOffset val="100"/>
        <c:tickLblSkip val="1"/>
        <c:tickMarkSkip val="1"/>
      </c:catAx>
      <c:valAx>
        <c:axId val="96151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61495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890951690072764"/>
          <c:y val="0.43007066424392437"/>
          <c:w val="0.19678015203376853"/>
          <c:h val="0.157343024429638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Ventes mensuelles total carburant</a:t>
            </a:r>
          </a:p>
        </c:rich>
      </c:tx>
      <c:layout>
        <c:manualLayout>
          <c:xMode val="edge"/>
          <c:yMode val="edge"/>
          <c:x val="0.26475868512858081"/>
          <c:y val="3.488372093023255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90173658820843"/>
          <c:y val="0.2005813953488372"/>
          <c:w val="0.62969643554383836"/>
          <c:h val="0.60755813953490001"/>
        </c:manualLayout>
      </c:layout>
      <c:lineChart>
        <c:grouping val="standard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96192384"/>
        <c:axId val="96198656"/>
      </c:lineChart>
      <c:catAx>
        <c:axId val="96192384"/>
        <c:scaling>
          <c:orientation val="minMax"/>
        </c:scaling>
        <c:axPos val="b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6198656"/>
        <c:crosses val="autoZero"/>
        <c:auto val="1"/>
        <c:lblAlgn val="ctr"/>
        <c:lblOffset val="100"/>
        <c:tickLblSkip val="1"/>
        <c:tickMarkSkip val="1"/>
      </c:catAx>
      <c:valAx>
        <c:axId val="961986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61923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427624319768608"/>
          <c:y val="0.43604651162792862"/>
          <c:w val="0.19141342573680994"/>
          <c:h val="0.136627906976744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Ventes mensuelles Diesel</a:t>
            </a:r>
          </a:p>
        </c:rich>
      </c:tx>
      <c:layout>
        <c:manualLayout>
          <c:xMode val="edge"/>
          <c:yMode val="edge"/>
          <c:x val="0.3226387075947279"/>
          <c:y val="3.76712328767169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082020948259524"/>
          <c:y val="0.22945243848398494"/>
          <c:w val="0.63279967552314886"/>
          <c:h val="0.55822011153566387"/>
        </c:manualLayout>
      </c:layout>
      <c:lineChart>
        <c:grouping val="standard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97492992"/>
        <c:axId val="97494912"/>
      </c:lineChart>
      <c:catAx>
        <c:axId val="97492992"/>
        <c:scaling>
          <c:orientation val="minMax"/>
        </c:scaling>
        <c:axPos val="b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7494912"/>
        <c:crosses val="autoZero"/>
        <c:auto val="1"/>
        <c:lblAlgn val="ctr"/>
        <c:lblOffset val="100"/>
        <c:tickLblSkip val="1"/>
        <c:tickMarkSkip val="1"/>
      </c:catAx>
      <c:valAx>
        <c:axId val="97494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74929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22769145835381"/>
          <c:y val="0.43150756840326482"/>
          <c:w val="0.19251374326872239"/>
          <c:h val="0.154109948585208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BE"/>
              <a:t>Ventes mensuelles Diesel Ex</a:t>
            </a:r>
          </a:p>
        </c:rich>
      </c:tx>
      <c:layout>
        <c:manualLayout>
          <c:xMode val="edge"/>
          <c:yMode val="edge"/>
          <c:x val="0.30071193058163104"/>
          <c:y val="3.7542662116041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33462933599768"/>
          <c:y val="0.2286689419795222"/>
          <c:w val="0.6103208149612287"/>
          <c:h val="0.55972696245733788"/>
        </c:manualLayout>
      </c:layout>
      <c:lineChart>
        <c:grouping val="standard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98006912"/>
        <c:axId val="98009088"/>
      </c:lineChart>
      <c:catAx>
        <c:axId val="98006912"/>
        <c:scaling>
          <c:orientation val="minMax"/>
        </c:scaling>
        <c:axPos val="b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8009088"/>
        <c:crosses val="autoZero"/>
        <c:auto val="1"/>
        <c:lblAlgn val="ctr"/>
        <c:lblOffset val="100"/>
        <c:tickLblSkip val="1"/>
        <c:tickMarkSkip val="1"/>
      </c:catAx>
      <c:valAx>
        <c:axId val="98009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80069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22850524468765"/>
          <c:y val="0.43344709897610922"/>
          <c:w val="0.22953755335743894"/>
          <c:h val="0.153583617747444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94</xdr:row>
      <xdr:rowOff>9525</xdr:rowOff>
    </xdr:from>
    <xdr:to>
      <xdr:col>17</xdr:col>
      <xdr:colOff>0</xdr:colOff>
      <xdr:row>107</xdr:row>
      <xdr:rowOff>9525</xdr:rowOff>
    </xdr:to>
    <xdr:graphicFrame macro="">
      <xdr:nvGraphicFramePr>
        <xdr:cNvPr id="2768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11</xdr:col>
      <xdr:colOff>142875</xdr:colOff>
      <xdr:row>32</xdr:row>
      <xdr:rowOff>85725</xdr:rowOff>
    </xdr:to>
    <xdr:graphicFrame macro="">
      <xdr:nvGraphicFramePr>
        <xdr:cNvPr id="2886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0</xdr:rowOff>
    </xdr:from>
    <xdr:to>
      <xdr:col>11</xdr:col>
      <xdr:colOff>114300</xdr:colOff>
      <xdr:row>50</xdr:row>
      <xdr:rowOff>85725</xdr:rowOff>
    </xdr:to>
    <xdr:graphicFrame macro="">
      <xdr:nvGraphicFramePr>
        <xdr:cNvPr id="2887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11</xdr:col>
      <xdr:colOff>85725</xdr:colOff>
      <xdr:row>68</xdr:row>
      <xdr:rowOff>114300</xdr:rowOff>
    </xdr:to>
    <xdr:graphicFrame macro="">
      <xdr:nvGraphicFramePr>
        <xdr:cNvPr id="2887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11</xdr:col>
      <xdr:colOff>104775</xdr:colOff>
      <xdr:row>87</xdr:row>
      <xdr:rowOff>66675</xdr:rowOff>
    </xdr:to>
    <xdr:graphicFrame macro="">
      <xdr:nvGraphicFramePr>
        <xdr:cNvPr id="2887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89</xdr:row>
      <xdr:rowOff>0</xdr:rowOff>
    </xdr:from>
    <xdr:to>
      <xdr:col>11</xdr:col>
      <xdr:colOff>114300</xdr:colOff>
      <xdr:row>106</xdr:row>
      <xdr:rowOff>76200</xdr:rowOff>
    </xdr:to>
    <xdr:graphicFrame macro="">
      <xdr:nvGraphicFramePr>
        <xdr:cNvPr id="2887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438150</xdr:colOff>
      <xdr:row>40</xdr:row>
      <xdr:rowOff>76200</xdr:rowOff>
    </xdr:to>
    <xdr:graphicFrame macro="">
      <xdr:nvGraphicFramePr>
        <xdr:cNvPr id="326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41</xdr:row>
      <xdr:rowOff>57150</xdr:rowOff>
    </xdr:from>
    <xdr:to>
      <xdr:col>15</xdr:col>
      <xdr:colOff>476250</xdr:colOff>
      <xdr:row>81</xdr:row>
      <xdr:rowOff>76200</xdr:rowOff>
    </xdr:to>
    <xdr:graphicFrame macro="">
      <xdr:nvGraphicFramePr>
        <xdr:cNvPr id="326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82</xdr:row>
      <xdr:rowOff>95250</xdr:rowOff>
    </xdr:from>
    <xdr:to>
      <xdr:col>15</xdr:col>
      <xdr:colOff>495300</xdr:colOff>
      <xdr:row>122</xdr:row>
      <xdr:rowOff>114300</xdr:rowOff>
    </xdr:to>
    <xdr:graphicFrame macro="">
      <xdr:nvGraphicFramePr>
        <xdr:cNvPr id="326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123</xdr:row>
      <xdr:rowOff>38100</xdr:rowOff>
    </xdr:from>
    <xdr:to>
      <xdr:col>15</xdr:col>
      <xdr:colOff>457200</xdr:colOff>
      <xdr:row>163</xdr:row>
      <xdr:rowOff>19050</xdr:rowOff>
    </xdr:to>
    <xdr:graphicFrame macro="">
      <xdr:nvGraphicFramePr>
        <xdr:cNvPr id="326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47625</xdr:colOff>
      <xdr:row>165</xdr:row>
      <xdr:rowOff>47625</xdr:rowOff>
    </xdr:from>
    <xdr:to>
      <xdr:col>15</xdr:col>
      <xdr:colOff>361950</xdr:colOff>
      <xdr:row>203</xdr:row>
      <xdr:rowOff>114300</xdr:rowOff>
    </xdr:to>
    <xdr:graphicFrame macro="">
      <xdr:nvGraphicFramePr>
        <xdr:cNvPr id="326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133350</xdr:rowOff>
    </xdr:from>
    <xdr:to>
      <xdr:col>6</xdr:col>
      <xdr:colOff>742950</xdr:colOff>
      <xdr:row>18</xdr:row>
      <xdr:rowOff>9525</xdr:rowOff>
    </xdr:to>
    <xdr:graphicFrame macro="">
      <xdr:nvGraphicFramePr>
        <xdr:cNvPr id="2989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133350</xdr:rowOff>
    </xdr:from>
    <xdr:to>
      <xdr:col>6</xdr:col>
      <xdr:colOff>752475</xdr:colOff>
      <xdr:row>38</xdr:row>
      <xdr:rowOff>0</xdr:rowOff>
    </xdr:to>
    <xdr:graphicFrame macro="">
      <xdr:nvGraphicFramePr>
        <xdr:cNvPr id="2989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39</xdr:row>
      <xdr:rowOff>0</xdr:rowOff>
    </xdr:from>
    <xdr:to>
      <xdr:col>6</xdr:col>
      <xdr:colOff>752475</xdr:colOff>
      <xdr:row>61</xdr:row>
      <xdr:rowOff>133350</xdr:rowOff>
    </xdr:to>
    <xdr:graphicFrame macro="">
      <xdr:nvGraphicFramePr>
        <xdr:cNvPr id="2989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7</xdr:col>
      <xdr:colOff>9525</xdr:colOff>
      <xdr:row>83</xdr:row>
      <xdr:rowOff>66675</xdr:rowOff>
    </xdr:to>
    <xdr:graphicFrame macro="">
      <xdr:nvGraphicFramePr>
        <xdr:cNvPr id="2989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85</xdr:row>
      <xdr:rowOff>0</xdr:rowOff>
    </xdr:from>
    <xdr:to>
      <xdr:col>7</xdr:col>
      <xdr:colOff>19050</xdr:colOff>
      <xdr:row>104</xdr:row>
      <xdr:rowOff>76200</xdr:rowOff>
    </xdr:to>
    <xdr:graphicFrame macro="">
      <xdr:nvGraphicFramePr>
        <xdr:cNvPr id="29894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57"/>
  <sheetViews>
    <sheetView tabSelected="1" workbookViewId="0">
      <pane xSplit="2" ySplit="1" topLeftCell="I352" activePane="bottomRight" state="frozen"/>
      <selection activeCell="C2" sqref="C2"/>
      <selection pane="topRight" activeCell="C2" sqref="C2"/>
      <selection pane="bottomLeft" activeCell="C2" sqref="C2"/>
      <selection pane="bottomRight" activeCell="J373" sqref="J373"/>
    </sheetView>
  </sheetViews>
  <sheetFormatPr baseColWidth="10" defaultColWidth="9.140625" defaultRowHeight="12.75"/>
  <cols>
    <col min="1" max="1" width="11.42578125" style="62" customWidth="1"/>
    <col min="2" max="2" width="10.5703125" style="140" customWidth="1"/>
    <col min="3" max="3" width="8.42578125" style="138" bestFit="1" customWidth="1"/>
    <col min="4" max="4" width="10.42578125" style="138" bestFit="1" customWidth="1"/>
    <col min="5" max="5" width="10.42578125" style="138" customWidth="1"/>
    <col min="6" max="6" width="11.140625" style="138" bestFit="1" customWidth="1"/>
    <col min="7" max="7" width="11.140625" style="138" customWidth="1"/>
    <col min="8" max="8" width="11.85546875" style="139" customWidth="1"/>
    <col min="9" max="9" width="11.85546875" style="140" customWidth="1"/>
    <col min="10" max="10" width="11.28515625" style="268" customWidth="1"/>
    <col min="11" max="11" width="11.28515625" style="281" customWidth="1"/>
    <col min="12" max="12" width="9.7109375" style="281" customWidth="1"/>
    <col min="13" max="13" width="9.140625" style="62"/>
    <col min="14" max="14" width="9.5703125" style="62" customWidth="1"/>
    <col min="15" max="16" width="9.140625" style="62"/>
    <col min="17" max="17" width="10" style="62" customWidth="1"/>
    <col min="18" max="18" width="9.42578125" style="62" bestFit="1" customWidth="1"/>
    <col min="19" max="19" width="10.140625" style="62" customWidth="1"/>
    <col min="20" max="16384" width="9.140625" style="62"/>
  </cols>
  <sheetData>
    <row r="1" spans="1:19" ht="14.25" thickTop="1" thickBot="1">
      <c r="A1" s="289" t="s">
        <v>134</v>
      </c>
      <c r="B1" s="290" t="s">
        <v>4</v>
      </c>
      <c r="C1" s="291" t="s">
        <v>0</v>
      </c>
      <c r="D1" s="292" t="s">
        <v>1</v>
      </c>
      <c r="E1" s="292" t="s">
        <v>2</v>
      </c>
      <c r="F1" s="292" t="s">
        <v>141</v>
      </c>
      <c r="G1" s="293" t="s">
        <v>195</v>
      </c>
      <c r="H1" s="294" t="s">
        <v>3</v>
      </c>
      <c r="I1" s="295" t="s">
        <v>116</v>
      </c>
      <c r="J1" s="296" t="s">
        <v>117</v>
      </c>
      <c r="K1" s="288" t="s">
        <v>197</v>
      </c>
      <c r="L1" s="288" t="s">
        <v>198</v>
      </c>
    </row>
    <row r="2" spans="1:19">
      <c r="A2" s="273" t="s">
        <v>133</v>
      </c>
      <c r="B2" s="274"/>
      <c r="C2" s="275"/>
      <c r="D2" s="276"/>
      <c r="E2" s="276"/>
      <c r="F2" s="276"/>
      <c r="G2" s="277"/>
      <c r="H2" s="278">
        <f t="shared" ref="H2" si="0">SUM(C2:G2)</f>
        <v>0</v>
      </c>
      <c r="I2" s="279"/>
      <c r="J2" s="285"/>
    </row>
    <row r="3" spans="1:19">
      <c r="A3" s="273" t="s">
        <v>102</v>
      </c>
      <c r="B3" s="274"/>
      <c r="C3" s="275"/>
      <c r="D3" s="276"/>
      <c r="E3" s="276"/>
      <c r="F3" s="276"/>
      <c r="G3" s="277"/>
      <c r="H3" s="278">
        <f>SUM(C3:G3)</f>
        <v>0</v>
      </c>
      <c r="I3" s="279"/>
      <c r="J3" s="285"/>
    </row>
    <row r="4" spans="1:19">
      <c r="A4" s="273" t="s">
        <v>103</v>
      </c>
      <c r="B4" s="274"/>
      <c r="C4" s="275"/>
      <c r="D4" s="276"/>
      <c r="E4" s="276"/>
      <c r="F4" s="276"/>
      <c r="G4" s="277"/>
      <c r="H4" s="278">
        <f t="shared" ref="H4:H67" si="1">SUM(C4:G4)</f>
        <v>0</v>
      </c>
      <c r="I4" s="279"/>
      <c r="J4" s="285"/>
    </row>
    <row r="5" spans="1:19">
      <c r="A5" s="273" t="s">
        <v>104</v>
      </c>
      <c r="B5" s="274"/>
      <c r="C5" s="280"/>
      <c r="D5" s="281"/>
      <c r="E5" s="281"/>
      <c r="F5" s="281"/>
      <c r="G5" s="282"/>
      <c r="H5" s="278">
        <f t="shared" si="1"/>
        <v>0</v>
      </c>
      <c r="I5" s="283"/>
      <c r="J5" s="286"/>
    </row>
    <row r="6" spans="1:19">
      <c r="A6" s="273" t="s">
        <v>105</v>
      </c>
      <c r="B6" s="274"/>
      <c r="C6" s="280"/>
      <c r="D6" s="281"/>
      <c r="E6" s="281"/>
      <c r="F6" s="281"/>
      <c r="G6" s="282"/>
      <c r="H6" s="278">
        <f t="shared" si="1"/>
        <v>0</v>
      </c>
      <c r="I6" s="283"/>
      <c r="J6" s="286"/>
    </row>
    <row r="7" spans="1:19">
      <c r="A7" s="273" t="s">
        <v>106</v>
      </c>
      <c r="B7" s="274"/>
      <c r="C7" s="280"/>
      <c r="D7" s="281"/>
      <c r="E7" s="281"/>
      <c r="F7" s="281"/>
      <c r="G7" s="282"/>
      <c r="H7" s="278">
        <f t="shared" si="1"/>
        <v>0</v>
      </c>
      <c r="I7" s="283"/>
      <c r="J7" s="286"/>
      <c r="L7" s="281">
        <f t="shared" ref="L7:L71" si="2">J7-K7</f>
        <v>0</v>
      </c>
    </row>
    <row r="8" spans="1:19" s="63" customFormat="1">
      <c r="A8" s="273" t="s">
        <v>107</v>
      </c>
      <c r="B8" s="274">
        <v>40544</v>
      </c>
      <c r="C8" s="280">
        <v>232.09</v>
      </c>
      <c r="D8" s="281">
        <v>3521.15</v>
      </c>
      <c r="E8" s="281">
        <v>457.83</v>
      </c>
      <c r="F8" s="281">
        <v>490.7</v>
      </c>
      <c r="G8" s="282"/>
      <c r="H8" s="278">
        <f t="shared" si="1"/>
        <v>4701.7700000000004</v>
      </c>
      <c r="I8" s="283"/>
      <c r="J8" s="286">
        <v>5276.99</v>
      </c>
      <c r="K8" s="281">
        <v>5276.99</v>
      </c>
      <c r="L8" s="281">
        <f t="shared" si="2"/>
        <v>0</v>
      </c>
      <c r="M8" s="377" t="s">
        <v>109</v>
      </c>
      <c r="N8" s="378" t="s">
        <v>110</v>
      </c>
      <c r="O8" s="378" t="s">
        <v>227</v>
      </c>
      <c r="P8" s="378" t="s">
        <v>142</v>
      </c>
      <c r="Q8" s="379" t="s">
        <v>228</v>
      </c>
      <c r="R8" s="379" t="s">
        <v>135</v>
      </c>
      <c r="S8" s="380" t="s">
        <v>229</v>
      </c>
    </row>
    <row r="9" spans="1:19">
      <c r="A9" s="273" t="s">
        <v>133</v>
      </c>
      <c r="B9" s="274">
        <v>40545</v>
      </c>
      <c r="C9" s="299"/>
      <c r="D9" s="300"/>
      <c r="E9" s="300"/>
      <c r="F9" s="300"/>
      <c r="G9" s="301"/>
      <c r="H9" s="298">
        <f t="shared" si="1"/>
        <v>0</v>
      </c>
      <c r="I9" s="302"/>
      <c r="J9" s="303"/>
      <c r="K9" s="297"/>
      <c r="L9" s="297">
        <f t="shared" si="2"/>
        <v>0</v>
      </c>
      <c r="M9" s="275">
        <v>416.35</v>
      </c>
      <c r="N9" s="276">
        <v>7212.98</v>
      </c>
      <c r="O9" s="276">
        <v>727.21</v>
      </c>
      <c r="P9" s="276">
        <v>898.49</v>
      </c>
      <c r="Q9" s="382">
        <f>SUM(M9:P9)</f>
        <v>9255.0300000000007</v>
      </c>
      <c r="R9" s="381"/>
      <c r="S9" s="285">
        <v>10347.969999999999</v>
      </c>
    </row>
    <row r="10" spans="1:19">
      <c r="A10" s="273" t="s">
        <v>102</v>
      </c>
      <c r="B10" s="274">
        <v>40546</v>
      </c>
      <c r="C10" s="280">
        <v>2845.31</v>
      </c>
      <c r="D10" s="281">
        <v>64474.33</v>
      </c>
      <c r="E10" s="281">
        <v>5678.04</v>
      </c>
      <c r="F10" s="281">
        <v>5269.48</v>
      </c>
      <c r="G10" s="282">
        <v>229.03</v>
      </c>
      <c r="H10" s="278">
        <f t="shared" si="1"/>
        <v>78496.189999999988</v>
      </c>
      <c r="I10" s="283">
        <v>15520.45</v>
      </c>
      <c r="J10" s="286">
        <v>102782.04</v>
      </c>
      <c r="K10" s="281">
        <v>102782.04</v>
      </c>
      <c r="L10" s="281">
        <f t="shared" si="2"/>
        <v>0</v>
      </c>
      <c r="M10" s="280">
        <v>2428.96</v>
      </c>
      <c r="N10" s="281">
        <v>57261.35</v>
      </c>
      <c r="O10" s="281">
        <v>4950.83</v>
      </c>
      <c r="P10" s="281">
        <v>4370.99</v>
      </c>
      <c r="Q10" s="382">
        <f>SUM(M10:P10)</f>
        <v>69012.13</v>
      </c>
      <c r="R10" s="283">
        <v>15520.45</v>
      </c>
      <c r="S10" s="286">
        <f>92429.57+4.5</f>
        <v>92434.07</v>
      </c>
    </row>
    <row r="11" spans="1:19">
      <c r="A11" s="273" t="s">
        <v>103</v>
      </c>
      <c r="B11" s="274">
        <v>40547</v>
      </c>
      <c r="C11" s="275">
        <v>1828</v>
      </c>
      <c r="D11" s="276">
        <v>79123.570000000007</v>
      </c>
      <c r="E11" s="276">
        <v>4634.63</v>
      </c>
      <c r="F11" s="276">
        <v>4361.84</v>
      </c>
      <c r="G11" s="277">
        <v>325.10000000000002</v>
      </c>
      <c r="H11" s="278">
        <f t="shared" si="1"/>
        <v>90273.140000000014</v>
      </c>
      <c r="I11" s="279">
        <v>15996.14</v>
      </c>
      <c r="J11" s="285">
        <f>115623.76+5.16</f>
        <v>115628.92</v>
      </c>
      <c r="K11" s="276">
        <v>115628.92</v>
      </c>
      <c r="L11" s="281">
        <f t="shared" si="2"/>
        <v>0</v>
      </c>
      <c r="M11" s="383">
        <f>SUM(M9:M10)</f>
        <v>2845.31</v>
      </c>
      <c r="N11" s="383">
        <f t="shared" ref="N11:S11" si="3">SUM(N9:N10)</f>
        <v>64474.33</v>
      </c>
      <c r="O11" s="383">
        <f t="shared" si="3"/>
        <v>5678.04</v>
      </c>
      <c r="P11" s="383">
        <f t="shared" si="3"/>
        <v>5269.48</v>
      </c>
      <c r="Q11" s="384">
        <f t="shared" si="3"/>
        <v>78267.16</v>
      </c>
      <c r="R11" s="384">
        <f t="shared" si="3"/>
        <v>15520.45</v>
      </c>
      <c r="S11" s="385">
        <f t="shared" si="3"/>
        <v>102782.04000000001</v>
      </c>
    </row>
    <row r="12" spans="1:19">
      <c r="A12" s="273" t="s">
        <v>104</v>
      </c>
      <c r="B12" s="274">
        <v>40548</v>
      </c>
      <c r="C12" s="280">
        <v>1901.92</v>
      </c>
      <c r="D12" s="281">
        <f>97.84+75125.76</f>
        <v>75223.599999999991</v>
      </c>
      <c r="E12" s="281">
        <v>4798.22</v>
      </c>
      <c r="F12" s="281">
        <f>58.49+4627.45</f>
        <v>4685.9399999999996</v>
      </c>
      <c r="G12" s="282">
        <v>532.16</v>
      </c>
      <c r="H12" s="278">
        <f t="shared" si="1"/>
        <v>87141.84</v>
      </c>
      <c r="I12" s="283">
        <v>16000.84</v>
      </c>
      <c r="J12" s="286">
        <f>111147.83+9</f>
        <v>111156.83</v>
      </c>
      <c r="K12" s="281">
        <v>111156.82</v>
      </c>
      <c r="L12" s="281">
        <f t="shared" si="2"/>
        <v>9.9999999947613105E-3</v>
      </c>
    </row>
    <row r="13" spans="1:19">
      <c r="A13" s="273" t="s">
        <v>105</v>
      </c>
      <c r="B13" s="274">
        <v>40549</v>
      </c>
      <c r="C13" s="280">
        <v>2143.48</v>
      </c>
      <c r="D13" s="281">
        <v>81115.37</v>
      </c>
      <c r="E13" s="281">
        <v>4460.0200000000004</v>
      </c>
      <c r="F13" s="281">
        <v>5017.0600000000004</v>
      </c>
      <c r="G13" s="282">
        <v>221.55</v>
      </c>
      <c r="H13" s="278">
        <f t="shared" si="1"/>
        <v>92957.48</v>
      </c>
      <c r="I13" s="283">
        <v>15057.73</v>
      </c>
      <c r="J13" s="286">
        <f>116593.14+9.44</f>
        <v>116602.58</v>
      </c>
      <c r="K13" s="281">
        <v>116602.58</v>
      </c>
      <c r="L13" s="281">
        <f t="shared" si="2"/>
        <v>0</v>
      </c>
    </row>
    <row r="14" spans="1:19">
      <c r="A14" s="273" t="s">
        <v>106</v>
      </c>
      <c r="B14" s="274">
        <v>40550</v>
      </c>
      <c r="C14" s="280">
        <v>1723.23</v>
      </c>
      <c r="D14" s="281">
        <v>70918.5</v>
      </c>
      <c r="E14" s="281">
        <v>5917.25</v>
      </c>
      <c r="F14" s="281">
        <v>6044.62</v>
      </c>
      <c r="G14" s="282">
        <v>343.08</v>
      </c>
      <c r="H14" s="278">
        <f t="shared" si="1"/>
        <v>84946.68</v>
      </c>
      <c r="I14" s="283">
        <v>18005.099999999999</v>
      </c>
      <c r="J14" s="286">
        <f>111108.3+14.14-13.5</f>
        <v>111108.94</v>
      </c>
      <c r="K14" s="281">
        <v>111108.94</v>
      </c>
      <c r="L14" s="281">
        <f t="shared" si="2"/>
        <v>0</v>
      </c>
    </row>
    <row r="15" spans="1:19">
      <c r="A15" s="273" t="s">
        <v>107</v>
      </c>
      <c r="B15" s="274">
        <v>40551</v>
      </c>
      <c r="C15" s="280">
        <v>2130.16</v>
      </c>
      <c r="D15" s="281">
        <v>65265.55</v>
      </c>
      <c r="E15" s="281">
        <v>5317.49</v>
      </c>
      <c r="F15" s="281">
        <v>4284.71</v>
      </c>
      <c r="G15" s="282">
        <v>368.83</v>
      </c>
      <c r="H15" s="278">
        <f t="shared" si="1"/>
        <v>77366.74000000002</v>
      </c>
      <c r="I15" s="283">
        <v>17468.189999999999</v>
      </c>
      <c r="J15" s="286">
        <f>102211.58+9-13.5</f>
        <v>102207.08</v>
      </c>
      <c r="K15" s="281">
        <v>102207.08</v>
      </c>
      <c r="L15" s="281">
        <f t="shared" si="2"/>
        <v>0</v>
      </c>
      <c r="M15" s="377" t="s">
        <v>109</v>
      </c>
      <c r="N15" s="378" t="s">
        <v>110</v>
      </c>
      <c r="O15" s="378" t="s">
        <v>227</v>
      </c>
      <c r="P15" s="378" t="s">
        <v>142</v>
      </c>
      <c r="Q15" s="379" t="s">
        <v>228</v>
      </c>
      <c r="R15" s="379" t="s">
        <v>135</v>
      </c>
      <c r="S15" s="380" t="s">
        <v>229</v>
      </c>
    </row>
    <row r="16" spans="1:19" s="63" customFormat="1">
      <c r="A16" s="273" t="s">
        <v>133</v>
      </c>
      <c r="B16" s="274">
        <v>40552</v>
      </c>
      <c r="C16" s="299"/>
      <c r="D16" s="300"/>
      <c r="E16" s="300"/>
      <c r="F16" s="300"/>
      <c r="G16" s="301"/>
      <c r="H16" s="298">
        <f t="shared" si="1"/>
        <v>0</v>
      </c>
      <c r="I16" s="302"/>
      <c r="J16" s="303"/>
      <c r="K16" s="297"/>
      <c r="L16" s="297">
        <f t="shared" si="2"/>
        <v>0</v>
      </c>
      <c r="M16" s="275">
        <v>95.85</v>
      </c>
      <c r="N16" s="276">
        <v>10609.77</v>
      </c>
      <c r="O16" s="276">
        <v>770.74</v>
      </c>
      <c r="P16" s="276">
        <v>1127.3</v>
      </c>
      <c r="Q16" s="382">
        <f>SUM(M16:P16)</f>
        <v>12603.66</v>
      </c>
      <c r="R16" s="381"/>
      <c r="S16" s="285">
        <v>13813.31</v>
      </c>
    </row>
    <row r="17" spans="1:19">
      <c r="A17" s="273" t="s">
        <v>102</v>
      </c>
      <c r="B17" s="274">
        <v>40553</v>
      </c>
      <c r="C17" s="280">
        <v>2998.25</v>
      </c>
      <c r="D17" s="281">
        <v>96301.73</v>
      </c>
      <c r="E17" s="281">
        <v>5844.2</v>
      </c>
      <c r="F17" s="281">
        <v>6443.29</v>
      </c>
      <c r="G17" s="282">
        <v>397.38</v>
      </c>
      <c r="H17" s="278">
        <f t="shared" si="1"/>
        <v>111984.84999999999</v>
      </c>
      <c r="I17" s="283">
        <v>17689.32</v>
      </c>
      <c r="J17" s="286">
        <v>140154.06</v>
      </c>
      <c r="K17" s="281">
        <v>140154.06</v>
      </c>
      <c r="L17" s="281">
        <f t="shared" si="2"/>
        <v>0</v>
      </c>
      <c r="M17" s="280">
        <v>2902.4</v>
      </c>
      <c r="N17" s="281">
        <v>85691.96</v>
      </c>
      <c r="O17" s="281">
        <v>5073.46</v>
      </c>
      <c r="P17" s="281">
        <v>5315.99</v>
      </c>
      <c r="Q17" s="382">
        <f>SUM(M17:P17)</f>
        <v>98983.810000000012</v>
      </c>
      <c r="R17" s="283">
        <v>17689.32</v>
      </c>
      <c r="S17" s="286">
        <f>126331.75+9</f>
        <v>126340.75</v>
      </c>
    </row>
    <row r="18" spans="1:19">
      <c r="A18" s="273" t="s">
        <v>103</v>
      </c>
      <c r="B18" s="274">
        <v>40554</v>
      </c>
      <c r="C18" s="275">
        <v>1926.32</v>
      </c>
      <c r="D18" s="276">
        <f>116.58+78900.2</f>
        <v>79016.78</v>
      </c>
      <c r="E18" s="276">
        <f>47.08+5173.38</f>
        <v>5220.46</v>
      </c>
      <c r="F18" s="276">
        <v>4187.22</v>
      </c>
      <c r="G18" s="277">
        <v>166.12</v>
      </c>
      <c r="H18" s="278">
        <f t="shared" si="1"/>
        <v>90516.900000000009</v>
      </c>
      <c r="I18" s="279">
        <v>16924.87</v>
      </c>
      <c r="J18" s="285">
        <f>118216.22+0.22</f>
        <v>118216.44</v>
      </c>
      <c r="K18" s="276">
        <v>118216.44</v>
      </c>
      <c r="L18" s="281">
        <f t="shared" si="2"/>
        <v>0</v>
      </c>
      <c r="M18" s="383">
        <f>SUM(M16:M17)</f>
        <v>2998.25</v>
      </c>
      <c r="N18" s="383">
        <f t="shared" ref="N18:S18" si="4">SUM(N16:N17)</f>
        <v>96301.73000000001</v>
      </c>
      <c r="O18" s="383">
        <f t="shared" si="4"/>
        <v>5844.2</v>
      </c>
      <c r="P18" s="383">
        <f t="shared" si="4"/>
        <v>6443.29</v>
      </c>
      <c r="Q18" s="384">
        <f t="shared" si="4"/>
        <v>111587.47000000002</v>
      </c>
      <c r="R18" s="384">
        <f t="shared" si="4"/>
        <v>17689.32</v>
      </c>
      <c r="S18" s="385">
        <f t="shared" si="4"/>
        <v>140154.06</v>
      </c>
    </row>
    <row r="19" spans="1:19">
      <c r="A19" s="273" t="s">
        <v>104</v>
      </c>
      <c r="B19" s="274">
        <v>40555</v>
      </c>
      <c r="C19" s="280">
        <v>1922.5</v>
      </c>
      <c r="D19" s="281">
        <v>97030.33</v>
      </c>
      <c r="E19" s="281">
        <v>5083.46</v>
      </c>
      <c r="F19" s="281">
        <v>4599.59</v>
      </c>
      <c r="G19" s="282">
        <v>550.1</v>
      </c>
      <c r="H19" s="278">
        <f t="shared" si="1"/>
        <v>109185.98000000001</v>
      </c>
      <c r="I19" s="283">
        <v>20010.88</v>
      </c>
      <c r="J19" s="286">
        <f>141779.1+4.5</f>
        <v>141783.6</v>
      </c>
      <c r="K19" s="281">
        <v>141454.63</v>
      </c>
      <c r="L19" s="281">
        <f t="shared" si="2"/>
        <v>328.97000000000116</v>
      </c>
    </row>
    <row r="20" spans="1:19">
      <c r="A20" s="273" t="s">
        <v>105</v>
      </c>
      <c r="B20" s="274">
        <v>40556</v>
      </c>
      <c r="C20" s="280">
        <v>2198.34</v>
      </c>
      <c r="D20" s="281">
        <v>103583.6</v>
      </c>
      <c r="E20" s="281">
        <v>4520.16</v>
      </c>
      <c r="F20" s="281">
        <v>5144.05</v>
      </c>
      <c r="G20" s="282">
        <v>349.84</v>
      </c>
      <c r="H20" s="278">
        <f t="shared" si="1"/>
        <v>115795.99</v>
      </c>
      <c r="I20" s="283">
        <v>18477.28</v>
      </c>
      <c r="J20" s="286">
        <f>147631.33+0.22</f>
        <v>147631.54999999999</v>
      </c>
      <c r="K20" s="281">
        <v>147960.51</v>
      </c>
      <c r="L20" s="281">
        <f t="shared" si="2"/>
        <v>-328.96000000002095</v>
      </c>
    </row>
    <row r="21" spans="1:19">
      <c r="A21" s="273" t="s">
        <v>106</v>
      </c>
      <c r="B21" s="274">
        <v>40557</v>
      </c>
      <c r="C21" s="280">
        <v>2311.3200000000002</v>
      </c>
      <c r="D21" s="281">
        <f>466.7+88473.48</f>
        <v>88940.18</v>
      </c>
      <c r="E21" s="281">
        <v>6058.9</v>
      </c>
      <c r="F21" s="281">
        <v>5511.7</v>
      </c>
      <c r="G21" s="282">
        <v>405.63</v>
      </c>
      <c r="H21" s="278">
        <f t="shared" si="1"/>
        <v>103227.73</v>
      </c>
      <c r="I21" s="283">
        <v>22074.09</v>
      </c>
      <c r="J21" s="286">
        <f>137084.67+27.44-4.5</f>
        <v>137107.61000000002</v>
      </c>
      <c r="K21" s="281">
        <v>137107.6</v>
      </c>
      <c r="L21" s="281">
        <f t="shared" si="2"/>
        <v>1.0000000009313226E-2</v>
      </c>
    </row>
    <row r="22" spans="1:19">
      <c r="A22" s="273" t="s">
        <v>107</v>
      </c>
      <c r="B22" s="274">
        <v>40558</v>
      </c>
      <c r="C22" s="280">
        <v>2276.54</v>
      </c>
      <c r="D22" s="281">
        <f>64483.73+49.81</f>
        <v>64533.54</v>
      </c>
      <c r="E22" s="281">
        <v>5453.24</v>
      </c>
      <c r="F22" s="281">
        <v>3404.57</v>
      </c>
      <c r="G22" s="282">
        <v>260.35000000000002</v>
      </c>
      <c r="H22" s="278">
        <f t="shared" si="1"/>
        <v>75928.24000000002</v>
      </c>
      <c r="I22" s="283">
        <v>15220.32</v>
      </c>
      <c r="J22" s="286">
        <f>102218.16+22.5+514.77</f>
        <v>102755.43000000001</v>
      </c>
      <c r="K22" s="281">
        <v>102755.45</v>
      </c>
      <c r="L22" s="281">
        <f t="shared" si="2"/>
        <v>-1.9999999989522621E-2</v>
      </c>
      <c r="M22" s="377" t="s">
        <v>109</v>
      </c>
      <c r="N22" s="378" t="s">
        <v>110</v>
      </c>
      <c r="O22" s="378" t="s">
        <v>227</v>
      </c>
      <c r="P22" s="378" t="s">
        <v>142</v>
      </c>
      <c r="Q22" s="379" t="s">
        <v>228</v>
      </c>
      <c r="R22" s="379" t="s">
        <v>135</v>
      </c>
      <c r="S22" s="380" t="s">
        <v>229</v>
      </c>
    </row>
    <row r="23" spans="1:19">
      <c r="A23" s="273" t="s">
        <v>133</v>
      </c>
      <c r="B23" s="274">
        <v>40559</v>
      </c>
      <c r="C23" s="299"/>
      <c r="D23" s="300"/>
      <c r="E23" s="300"/>
      <c r="F23" s="300"/>
      <c r="G23" s="301"/>
      <c r="H23" s="298">
        <f t="shared" si="1"/>
        <v>0</v>
      </c>
      <c r="I23" s="302"/>
      <c r="J23" s="303"/>
      <c r="K23" s="297"/>
      <c r="L23" s="297">
        <f t="shared" si="2"/>
        <v>0</v>
      </c>
      <c r="M23" s="275">
        <v>48.9</v>
      </c>
      <c r="N23" s="276">
        <v>3478.96</v>
      </c>
      <c r="O23" s="276">
        <v>333.52</v>
      </c>
      <c r="P23" s="276">
        <v>219.57</v>
      </c>
      <c r="Q23" s="382">
        <f>SUM(M23:P23)</f>
        <v>4080.9500000000003</v>
      </c>
      <c r="R23" s="381"/>
      <c r="S23" s="285">
        <v>4680.2700000000004</v>
      </c>
    </row>
    <row r="24" spans="1:19" s="63" customFormat="1">
      <c r="A24" s="273" t="s">
        <v>102</v>
      </c>
      <c r="B24" s="274">
        <v>40560</v>
      </c>
      <c r="C24" s="280">
        <v>2261.65</v>
      </c>
      <c r="D24" s="281">
        <v>88318.53</v>
      </c>
      <c r="E24" s="281">
        <v>6020.58</v>
      </c>
      <c r="F24" s="281">
        <v>4580.3900000000003</v>
      </c>
      <c r="G24" s="282">
        <v>505.3</v>
      </c>
      <c r="H24" s="278">
        <f t="shared" si="1"/>
        <v>101686.45</v>
      </c>
      <c r="I24" s="283">
        <v>16736.810000000001</v>
      </c>
      <c r="J24" s="286">
        <v>132955.31</v>
      </c>
      <c r="K24" s="281">
        <v>133368.91</v>
      </c>
      <c r="L24" s="281">
        <f t="shared" si="2"/>
        <v>-413.60000000000582</v>
      </c>
      <c r="M24" s="280">
        <v>2212.75</v>
      </c>
      <c r="N24" s="281">
        <v>84839.57</v>
      </c>
      <c r="O24" s="281">
        <v>5687.06</v>
      </c>
      <c r="P24" s="281">
        <v>4360.82</v>
      </c>
      <c r="Q24" s="382">
        <f>SUM(M24:P24)</f>
        <v>97100.200000000012</v>
      </c>
      <c r="R24" s="283">
        <v>16736.810000000001</v>
      </c>
      <c r="S24" s="286">
        <f>128261.32+13.72</f>
        <v>128275.04000000001</v>
      </c>
    </row>
    <row r="25" spans="1:19">
      <c r="A25" s="273" t="s">
        <v>103</v>
      </c>
      <c r="B25" s="274">
        <v>40561</v>
      </c>
      <c r="C25" s="275">
        <v>1710.55</v>
      </c>
      <c r="D25" s="276">
        <v>86479.6</v>
      </c>
      <c r="E25" s="276">
        <v>5393.32</v>
      </c>
      <c r="F25" s="276">
        <v>5391.3</v>
      </c>
      <c r="G25" s="277">
        <v>400.55</v>
      </c>
      <c r="H25" s="278">
        <f t="shared" si="1"/>
        <v>99375.32</v>
      </c>
      <c r="I25" s="279">
        <v>19108.810000000001</v>
      </c>
      <c r="J25" s="285">
        <f>132676.69+4.72</f>
        <v>132681.41</v>
      </c>
      <c r="K25" s="276">
        <v>132226.44</v>
      </c>
      <c r="L25" s="281">
        <f t="shared" si="2"/>
        <v>454.97000000000116</v>
      </c>
      <c r="M25" s="383">
        <f>SUM(M23:M24)</f>
        <v>2261.65</v>
      </c>
      <c r="N25" s="383">
        <f t="shared" ref="N25:S25" si="5">SUM(N23:N24)</f>
        <v>88318.530000000013</v>
      </c>
      <c r="O25" s="383">
        <f t="shared" si="5"/>
        <v>6020.58</v>
      </c>
      <c r="P25" s="383">
        <f t="shared" si="5"/>
        <v>4580.3899999999994</v>
      </c>
      <c r="Q25" s="384">
        <f t="shared" si="5"/>
        <v>101181.15000000001</v>
      </c>
      <c r="R25" s="384">
        <f t="shared" si="5"/>
        <v>16736.810000000001</v>
      </c>
      <c r="S25" s="385">
        <f t="shared" si="5"/>
        <v>132955.31</v>
      </c>
    </row>
    <row r="26" spans="1:19">
      <c r="A26" s="273" t="s">
        <v>104</v>
      </c>
      <c r="B26" s="274">
        <v>40562</v>
      </c>
      <c r="C26" s="280">
        <v>2234.56</v>
      </c>
      <c r="D26" s="281">
        <v>110413.66</v>
      </c>
      <c r="E26" s="281">
        <v>4780.93</v>
      </c>
      <c r="F26" s="281">
        <v>5142.07</v>
      </c>
      <c r="G26" s="282">
        <v>525.61</v>
      </c>
      <c r="H26" s="278">
        <f t="shared" si="1"/>
        <v>123096.83</v>
      </c>
      <c r="I26" s="283">
        <v>19788.04</v>
      </c>
      <c r="J26" s="286">
        <f>160092.65+4.5</f>
        <v>160097.15</v>
      </c>
      <c r="K26" s="281">
        <v>160138.51</v>
      </c>
      <c r="L26" s="281">
        <f t="shared" si="2"/>
        <v>-41.360000000015134</v>
      </c>
    </row>
    <row r="27" spans="1:19">
      <c r="A27" s="273" t="s">
        <v>105</v>
      </c>
      <c r="B27" s="274">
        <v>40563</v>
      </c>
      <c r="C27" s="280">
        <v>2148.13</v>
      </c>
      <c r="D27" s="281">
        <v>98014.04</v>
      </c>
      <c r="E27" s="281">
        <v>5125.8</v>
      </c>
      <c r="F27" s="281">
        <v>5697.22</v>
      </c>
      <c r="G27" s="282">
        <v>686.66</v>
      </c>
      <c r="H27" s="278">
        <f t="shared" si="1"/>
        <v>111671.85</v>
      </c>
      <c r="I27" s="283">
        <v>18041.919999999998</v>
      </c>
      <c r="J27" s="286">
        <f>145449.93+13.5</f>
        <v>145463.43</v>
      </c>
      <c r="K27" s="281">
        <v>145463.43</v>
      </c>
      <c r="L27" s="281">
        <f t="shared" si="2"/>
        <v>0</v>
      </c>
    </row>
    <row r="28" spans="1:19">
      <c r="A28" s="273" t="s">
        <v>106</v>
      </c>
      <c r="B28" s="274">
        <v>40564</v>
      </c>
      <c r="C28" s="280">
        <v>2060.5</v>
      </c>
      <c r="D28" s="281">
        <v>92339.5</v>
      </c>
      <c r="E28" s="281">
        <v>5628.87</v>
      </c>
      <c r="F28" s="281">
        <v>5261.35</v>
      </c>
      <c r="G28" s="282">
        <v>661.66</v>
      </c>
      <c r="H28" s="278">
        <f t="shared" si="1"/>
        <v>105951.88</v>
      </c>
      <c r="I28" s="283">
        <v>21895.040000000001</v>
      </c>
      <c r="J28" s="286">
        <f>141494.97+4.94-4.5</f>
        <v>141495.41</v>
      </c>
      <c r="K28" s="281">
        <v>141495.41</v>
      </c>
      <c r="L28" s="281">
        <f t="shared" si="2"/>
        <v>0</v>
      </c>
    </row>
    <row r="29" spans="1:19">
      <c r="A29" s="273" t="s">
        <v>107</v>
      </c>
      <c r="B29" s="274">
        <v>40565</v>
      </c>
      <c r="C29" s="280">
        <v>2203.62</v>
      </c>
      <c r="D29" s="281">
        <v>64398.879999999997</v>
      </c>
      <c r="E29" s="281">
        <v>5811.07</v>
      </c>
      <c r="F29" s="281">
        <v>3381.89</v>
      </c>
      <c r="G29" s="282">
        <v>361.35</v>
      </c>
      <c r="H29" s="278">
        <f t="shared" si="1"/>
        <v>76156.810000000012</v>
      </c>
      <c r="I29" s="283">
        <v>17293.7</v>
      </c>
      <c r="J29" s="286">
        <f>103598.18+18</f>
        <v>103616.18</v>
      </c>
      <c r="K29" s="281">
        <v>103616.18</v>
      </c>
      <c r="L29" s="281">
        <f t="shared" si="2"/>
        <v>0</v>
      </c>
      <c r="M29" s="377" t="s">
        <v>109</v>
      </c>
      <c r="N29" s="378" t="s">
        <v>110</v>
      </c>
      <c r="O29" s="378" t="s">
        <v>227</v>
      </c>
      <c r="P29" s="378" t="s">
        <v>142</v>
      </c>
      <c r="Q29" s="379" t="s">
        <v>228</v>
      </c>
      <c r="R29" s="379" t="s">
        <v>135</v>
      </c>
      <c r="S29" s="380" t="s">
        <v>229</v>
      </c>
    </row>
    <row r="30" spans="1:19">
      <c r="A30" s="273" t="s">
        <v>133</v>
      </c>
      <c r="B30" s="274">
        <v>40566</v>
      </c>
      <c r="C30" s="299"/>
      <c r="D30" s="300"/>
      <c r="E30" s="300"/>
      <c r="F30" s="300"/>
      <c r="G30" s="301"/>
      <c r="H30" s="298">
        <f t="shared" si="1"/>
        <v>0</v>
      </c>
      <c r="I30" s="302"/>
      <c r="J30" s="303"/>
      <c r="K30" s="297"/>
      <c r="L30" s="297">
        <f t="shared" si="2"/>
        <v>0</v>
      </c>
      <c r="M30" s="275">
        <v>193.53</v>
      </c>
      <c r="N30" s="276">
        <v>9514.48</v>
      </c>
      <c r="O30" s="276">
        <v>597.82000000000005</v>
      </c>
      <c r="P30" s="276">
        <v>552.83000000000004</v>
      </c>
      <c r="Q30" s="382">
        <f>SUM(M30:P30)</f>
        <v>10858.66</v>
      </c>
      <c r="R30" s="381"/>
      <c r="S30" s="285">
        <v>12336.97</v>
      </c>
    </row>
    <row r="31" spans="1:19">
      <c r="A31" s="273" t="s">
        <v>102</v>
      </c>
      <c r="B31" s="274">
        <v>40567</v>
      </c>
      <c r="C31" s="280">
        <v>2035.88</v>
      </c>
      <c r="D31" s="281">
        <v>108407.85</v>
      </c>
      <c r="E31" s="281">
        <v>6415.75</v>
      </c>
      <c r="F31" s="281">
        <v>5692.52</v>
      </c>
      <c r="G31" s="282">
        <f>70.61+321.14</f>
        <v>391.75</v>
      </c>
      <c r="H31" s="278">
        <f t="shared" si="1"/>
        <v>122943.75000000001</v>
      </c>
      <c r="I31" s="283">
        <v>18282.650000000001</v>
      </c>
      <c r="J31" s="286">
        <v>157093.07</v>
      </c>
      <c r="K31" s="281">
        <v>157093.07</v>
      </c>
      <c r="L31" s="281">
        <f t="shared" si="2"/>
        <v>0</v>
      </c>
      <c r="M31" s="280">
        <v>1842.35</v>
      </c>
      <c r="N31" s="281">
        <v>98893.37</v>
      </c>
      <c r="O31" s="281">
        <v>5817.93</v>
      </c>
      <c r="P31" s="281">
        <v>5139.6899999999996</v>
      </c>
      <c r="Q31" s="382">
        <f>SUM(M31:P31)</f>
        <v>111693.34</v>
      </c>
      <c r="R31" s="283">
        <v>18282.650000000001</v>
      </c>
      <c r="S31" s="286">
        <f>144746.88+9.22</f>
        <v>144756.1</v>
      </c>
    </row>
    <row r="32" spans="1:19" s="63" customFormat="1">
      <c r="A32" s="273" t="s">
        <v>103</v>
      </c>
      <c r="B32" s="274">
        <v>40568</v>
      </c>
      <c r="C32" s="275">
        <v>1506.51</v>
      </c>
      <c r="D32" s="276">
        <v>95444.64</v>
      </c>
      <c r="E32" s="276">
        <v>5075.29</v>
      </c>
      <c r="F32" s="276">
        <v>3968.04</v>
      </c>
      <c r="G32" s="277">
        <v>244.09</v>
      </c>
      <c r="H32" s="278">
        <f t="shared" si="1"/>
        <v>106238.56999999998</v>
      </c>
      <c r="I32" s="279">
        <v>18063.37</v>
      </c>
      <c r="J32" s="285">
        <f>137839.98+9.22</f>
        <v>137849.20000000001</v>
      </c>
      <c r="K32" s="276">
        <v>137865.94</v>
      </c>
      <c r="L32" s="281">
        <f t="shared" si="2"/>
        <v>-16.739999999990687</v>
      </c>
      <c r="M32" s="383">
        <f>SUM(M30:M31)</f>
        <v>2035.8799999999999</v>
      </c>
      <c r="N32" s="383">
        <f t="shared" ref="N32:S32" si="6">SUM(N30:N31)</f>
        <v>108407.84999999999</v>
      </c>
      <c r="O32" s="383">
        <f t="shared" si="6"/>
        <v>6415.75</v>
      </c>
      <c r="P32" s="383">
        <f t="shared" si="6"/>
        <v>5692.5199999999995</v>
      </c>
      <c r="Q32" s="384">
        <f t="shared" si="6"/>
        <v>122552</v>
      </c>
      <c r="R32" s="384">
        <f t="shared" si="6"/>
        <v>18282.650000000001</v>
      </c>
      <c r="S32" s="385">
        <f t="shared" si="6"/>
        <v>157093.07</v>
      </c>
    </row>
    <row r="33" spans="1:19">
      <c r="A33" s="273" t="s">
        <v>104</v>
      </c>
      <c r="B33" s="274">
        <v>40569</v>
      </c>
      <c r="C33" s="280">
        <v>2035.11</v>
      </c>
      <c r="D33" s="281">
        <v>112613.96</v>
      </c>
      <c r="E33" s="281">
        <v>5535.66</v>
      </c>
      <c r="F33" s="281">
        <v>5039.1899999999996</v>
      </c>
      <c r="G33" s="282">
        <v>751.32</v>
      </c>
      <c r="H33" s="278">
        <f t="shared" si="1"/>
        <v>125975.24000000002</v>
      </c>
      <c r="I33" s="283">
        <v>20810.09</v>
      </c>
      <c r="J33" s="286">
        <f>162558.2+18.44</f>
        <v>162576.64000000001</v>
      </c>
      <c r="K33" s="281">
        <v>162611.69</v>
      </c>
      <c r="L33" s="281">
        <f t="shared" si="2"/>
        <v>-35.049999999988358</v>
      </c>
    </row>
    <row r="34" spans="1:19">
      <c r="A34" s="273" t="s">
        <v>105</v>
      </c>
      <c r="B34" s="274">
        <v>40570</v>
      </c>
      <c r="C34" s="280">
        <v>1486.44</v>
      </c>
      <c r="D34" s="281">
        <v>96244.7</v>
      </c>
      <c r="E34" s="281">
        <v>5946.43</v>
      </c>
      <c r="F34" s="281">
        <v>5625.1</v>
      </c>
      <c r="G34" s="282">
        <v>556.78</v>
      </c>
      <c r="H34" s="278">
        <f t="shared" si="1"/>
        <v>109859.45000000001</v>
      </c>
      <c r="I34" s="283">
        <v>22280.55</v>
      </c>
      <c r="J34" s="286">
        <f>146158.11+0.22</f>
        <v>146158.32999999999</v>
      </c>
      <c r="K34" s="281">
        <v>146106.54</v>
      </c>
      <c r="L34" s="281">
        <f t="shared" si="2"/>
        <v>51.789999999979045</v>
      </c>
    </row>
    <row r="35" spans="1:19">
      <c r="A35" s="273" t="s">
        <v>106</v>
      </c>
      <c r="B35" s="274">
        <v>40571</v>
      </c>
      <c r="C35" s="280">
        <v>2075.92</v>
      </c>
      <c r="D35" s="281">
        <v>89800.37</v>
      </c>
      <c r="E35" s="281">
        <v>5687.1</v>
      </c>
      <c r="F35" s="281">
        <v>5611.59</v>
      </c>
      <c r="G35" s="282">
        <v>481.55</v>
      </c>
      <c r="H35" s="278">
        <f t="shared" si="1"/>
        <v>103656.53</v>
      </c>
      <c r="I35" s="283">
        <v>21183.52</v>
      </c>
      <c r="J35" s="286">
        <f>136495.4+9</f>
        <v>136504.4</v>
      </c>
      <c r="K35" s="281">
        <v>136520.6</v>
      </c>
      <c r="L35" s="281">
        <f t="shared" si="2"/>
        <v>-16.200000000011642</v>
      </c>
    </row>
    <row r="36" spans="1:19">
      <c r="A36" s="273" t="s">
        <v>107</v>
      </c>
      <c r="B36" s="274">
        <v>40572</v>
      </c>
      <c r="C36" s="280">
        <v>2673.91</v>
      </c>
      <c r="D36" s="281">
        <v>64972.01</v>
      </c>
      <c r="E36" s="281">
        <v>5659.38</v>
      </c>
      <c r="F36" s="281">
        <v>4232.2</v>
      </c>
      <c r="G36" s="282">
        <v>276.33999999999997</v>
      </c>
      <c r="H36" s="278">
        <f t="shared" si="1"/>
        <v>77813.84</v>
      </c>
      <c r="I36" s="283">
        <v>17301.89</v>
      </c>
      <c r="J36" s="286">
        <f>104271.93+4.72</f>
        <v>104276.65</v>
      </c>
      <c r="K36" s="281">
        <v>104260.45</v>
      </c>
      <c r="L36" s="281">
        <f t="shared" si="2"/>
        <v>16.19999999999709</v>
      </c>
      <c r="M36" s="377" t="s">
        <v>109</v>
      </c>
      <c r="N36" s="378" t="s">
        <v>110</v>
      </c>
      <c r="O36" s="378" t="s">
        <v>227</v>
      </c>
      <c r="P36" s="378" t="s">
        <v>142</v>
      </c>
      <c r="Q36" s="379" t="s">
        <v>228</v>
      </c>
      <c r="R36" s="379" t="s">
        <v>135</v>
      </c>
      <c r="S36" s="380" t="s">
        <v>229</v>
      </c>
    </row>
    <row r="37" spans="1:19">
      <c r="A37" s="273" t="s">
        <v>133</v>
      </c>
      <c r="B37" s="274">
        <v>40573</v>
      </c>
      <c r="C37" s="299"/>
      <c r="D37" s="300"/>
      <c r="E37" s="300"/>
      <c r="F37" s="300"/>
      <c r="G37" s="301"/>
      <c r="H37" s="298">
        <f t="shared" si="1"/>
        <v>0</v>
      </c>
      <c r="I37" s="302"/>
      <c r="J37" s="303"/>
      <c r="K37" s="297"/>
      <c r="L37" s="297">
        <f t="shared" si="2"/>
        <v>0</v>
      </c>
      <c r="M37" s="275">
        <v>144.26</v>
      </c>
      <c r="N37" s="276">
        <v>7854.46</v>
      </c>
      <c r="O37" s="276">
        <v>493.44</v>
      </c>
      <c r="P37" s="276">
        <v>365.94</v>
      </c>
      <c r="Q37" s="382">
        <f>SUM(M37:P37)</f>
        <v>8858.1</v>
      </c>
      <c r="R37" s="381"/>
      <c r="S37" s="285">
        <v>9853.34</v>
      </c>
    </row>
    <row r="38" spans="1:19">
      <c r="A38" s="273" t="s">
        <v>102</v>
      </c>
      <c r="B38" s="274">
        <v>40574</v>
      </c>
      <c r="C38" s="280">
        <v>2535.9699999999998</v>
      </c>
      <c r="D38" s="281">
        <v>93331.53</v>
      </c>
      <c r="E38" s="281">
        <v>6202.07</v>
      </c>
      <c r="F38" s="281">
        <v>5249.13</v>
      </c>
      <c r="G38" s="282">
        <v>174.29</v>
      </c>
      <c r="H38" s="278">
        <f t="shared" si="1"/>
        <v>107492.99</v>
      </c>
      <c r="I38" s="283">
        <v>18609.03</v>
      </c>
      <c r="J38" s="286">
        <v>138358.79999999999</v>
      </c>
      <c r="K38" s="281">
        <v>138358.79999999999</v>
      </c>
      <c r="L38" s="281">
        <f t="shared" si="2"/>
        <v>0</v>
      </c>
      <c r="M38" s="280">
        <v>2391.71</v>
      </c>
      <c r="N38" s="281">
        <v>85477.07</v>
      </c>
      <c r="O38" s="281">
        <v>5708.63</v>
      </c>
      <c r="P38" s="281">
        <v>4883.1899999999996</v>
      </c>
      <c r="Q38" s="382">
        <f>SUM(M38:P38)</f>
        <v>98460.60000000002</v>
      </c>
      <c r="R38" s="283">
        <v>18609.03</v>
      </c>
      <c r="S38" s="286">
        <f>128500.52+4.94</f>
        <v>128505.46</v>
      </c>
    </row>
    <row r="39" spans="1:19">
      <c r="A39" s="273" t="s">
        <v>103</v>
      </c>
      <c r="B39" s="274">
        <v>40575</v>
      </c>
      <c r="C39" s="275"/>
      <c r="D39" s="276"/>
      <c r="E39" s="276"/>
      <c r="F39" s="276"/>
      <c r="G39" s="277"/>
      <c r="H39" s="278">
        <f t="shared" si="1"/>
        <v>0</v>
      </c>
      <c r="I39" s="279"/>
      <c r="J39" s="285">
        <f>155214.44+0.66</f>
        <v>155215.1</v>
      </c>
      <c r="K39" s="276">
        <v>155215.9</v>
      </c>
      <c r="L39" s="281">
        <f t="shared" si="2"/>
        <v>-0.79999999998835847</v>
      </c>
      <c r="M39" s="383">
        <f>SUM(M37:M38)</f>
        <v>2535.9700000000003</v>
      </c>
      <c r="N39" s="383">
        <f t="shared" ref="N39:S39" si="7">SUM(N37:N38)</f>
        <v>93331.530000000013</v>
      </c>
      <c r="O39" s="383">
        <f t="shared" si="7"/>
        <v>6202.07</v>
      </c>
      <c r="P39" s="383">
        <f t="shared" si="7"/>
        <v>5249.1299999999992</v>
      </c>
      <c r="Q39" s="384">
        <f t="shared" si="7"/>
        <v>107318.70000000003</v>
      </c>
      <c r="R39" s="384">
        <f t="shared" si="7"/>
        <v>18609.03</v>
      </c>
      <c r="S39" s="385">
        <f t="shared" si="7"/>
        <v>138358.80000000002</v>
      </c>
    </row>
    <row r="40" spans="1:19" s="63" customFormat="1">
      <c r="A40" s="273" t="s">
        <v>104</v>
      </c>
      <c r="B40" s="274">
        <v>40576</v>
      </c>
      <c r="C40" s="280"/>
      <c r="D40" s="281"/>
      <c r="E40" s="281"/>
      <c r="F40" s="281"/>
      <c r="G40" s="282"/>
      <c r="H40" s="278">
        <f t="shared" si="1"/>
        <v>0</v>
      </c>
      <c r="I40" s="283"/>
      <c r="J40" s="286">
        <f>162285.23+0.44</f>
        <v>162285.67000000001</v>
      </c>
      <c r="K40" s="281">
        <v>162284.87</v>
      </c>
      <c r="L40" s="281">
        <f t="shared" si="2"/>
        <v>0.8000000000174623</v>
      </c>
    </row>
    <row r="41" spans="1:19">
      <c r="A41" s="273" t="s">
        <v>105</v>
      </c>
      <c r="B41" s="274">
        <v>40577</v>
      </c>
      <c r="C41" s="280"/>
      <c r="D41" s="281"/>
      <c r="E41" s="281"/>
      <c r="F41" s="281"/>
      <c r="G41" s="282"/>
      <c r="H41" s="278">
        <f t="shared" si="1"/>
        <v>0</v>
      </c>
      <c r="I41" s="283"/>
      <c r="J41" s="286">
        <f>137752.33+10.1-4.5</f>
        <v>137757.93</v>
      </c>
      <c r="K41" s="281">
        <v>137757.93</v>
      </c>
      <c r="L41" s="281">
        <f t="shared" si="2"/>
        <v>0</v>
      </c>
    </row>
    <row r="42" spans="1:19">
      <c r="A42" s="273" t="s">
        <v>106</v>
      </c>
      <c r="B42" s="274">
        <v>40578</v>
      </c>
      <c r="C42" s="280"/>
      <c r="D42" s="281"/>
      <c r="E42" s="281"/>
      <c r="F42" s="281"/>
      <c r="G42" s="282"/>
      <c r="H42" s="278">
        <f t="shared" si="1"/>
        <v>0</v>
      </c>
      <c r="I42" s="283"/>
      <c r="J42" s="286">
        <f>146702.67+63.22-4.5</f>
        <v>146761.39000000001</v>
      </c>
      <c r="K42" s="281">
        <v>146761.39000000001</v>
      </c>
      <c r="L42" s="281">
        <f t="shared" si="2"/>
        <v>0</v>
      </c>
    </row>
    <row r="43" spans="1:19">
      <c r="A43" s="273" t="s">
        <v>107</v>
      </c>
      <c r="B43" s="274">
        <v>40579</v>
      </c>
      <c r="C43" s="280"/>
      <c r="D43" s="281"/>
      <c r="E43" s="281"/>
      <c r="F43" s="281"/>
      <c r="G43" s="282"/>
      <c r="H43" s="278">
        <f t="shared" si="1"/>
        <v>0</v>
      </c>
      <c r="I43" s="283"/>
      <c r="J43" s="286">
        <f>101022.46+9.66-4.5</f>
        <v>101027.62000000001</v>
      </c>
      <c r="K43" s="281">
        <v>101027.62</v>
      </c>
      <c r="L43" s="281">
        <f t="shared" si="2"/>
        <v>0</v>
      </c>
      <c r="M43" s="377" t="s">
        <v>109</v>
      </c>
      <c r="N43" s="378" t="s">
        <v>110</v>
      </c>
      <c r="O43" s="378" t="s">
        <v>227</v>
      </c>
      <c r="P43" s="378" t="s">
        <v>142</v>
      </c>
      <c r="Q43" s="379" t="s">
        <v>228</v>
      </c>
      <c r="R43" s="379" t="s">
        <v>135</v>
      </c>
      <c r="S43" s="380" t="s">
        <v>229</v>
      </c>
    </row>
    <row r="44" spans="1:19">
      <c r="A44" s="273" t="s">
        <v>133</v>
      </c>
      <c r="B44" s="274">
        <v>40580</v>
      </c>
      <c r="C44" s="299"/>
      <c r="D44" s="300"/>
      <c r="E44" s="300"/>
      <c r="F44" s="300"/>
      <c r="G44" s="301"/>
      <c r="H44" s="298">
        <f t="shared" si="1"/>
        <v>0</v>
      </c>
      <c r="I44" s="302"/>
      <c r="J44" s="303"/>
      <c r="K44" s="297"/>
      <c r="L44" s="297">
        <f t="shared" si="2"/>
        <v>0</v>
      </c>
      <c r="M44" s="275"/>
      <c r="N44" s="276"/>
      <c r="O44" s="276"/>
      <c r="P44" s="276"/>
      <c r="Q44" s="382">
        <f>SUM(M44:P44)</f>
        <v>0</v>
      </c>
      <c r="R44" s="381"/>
      <c r="S44" s="285">
        <v>13383.42</v>
      </c>
    </row>
    <row r="45" spans="1:19">
      <c r="A45" s="273" t="s">
        <v>102</v>
      </c>
      <c r="B45" s="274">
        <v>40581</v>
      </c>
      <c r="C45" s="280"/>
      <c r="D45" s="281"/>
      <c r="E45" s="281"/>
      <c r="F45" s="281"/>
      <c r="G45" s="282"/>
      <c r="H45" s="278">
        <f t="shared" si="1"/>
        <v>0</v>
      </c>
      <c r="I45" s="283"/>
      <c r="J45" s="286">
        <v>153364.51999999999</v>
      </c>
      <c r="K45" s="281">
        <v>153364.51999999999</v>
      </c>
      <c r="L45" s="281">
        <f t="shared" si="2"/>
        <v>0</v>
      </c>
      <c r="M45" s="280"/>
      <c r="N45" s="281"/>
      <c r="O45" s="281"/>
      <c r="P45" s="281"/>
      <c r="Q45" s="382">
        <f>SUM(M45:P45)</f>
        <v>0</v>
      </c>
      <c r="R45" s="283"/>
      <c r="S45" s="286">
        <f>139976.38+4.72</f>
        <v>139981.1</v>
      </c>
    </row>
    <row r="46" spans="1:19">
      <c r="A46" s="273" t="s">
        <v>103</v>
      </c>
      <c r="B46" s="274">
        <v>40582</v>
      </c>
      <c r="C46" s="275"/>
      <c r="D46" s="276"/>
      <c r="E46" s="276"/>
      <c r="F46" s="276"/>
      <c r="G46" s="277"/>
      <c r="H46" s="278">
        <f t="shared" si="1"/>
        <v>0</v>
      </c>
      <c r="I46" s="279"/>
      <c r="J46" s="285">
        <f>135733.19+14.16-9.1</f>
        <v>135738.25</v>
      </c>
      <c r="K46" s="276">
        <v>135718.9</v>
      </c>
      <c r="L46" s="281">
        <f t="shared" si="2"/>
        <v>19.350000000005821</v>
      </c>
      <c r="M46" s="383">
        <f>SUM(M44:M45)</f>
        <v>0</v>
      </c>
      <c r="N46" s="383">
        <f t="shared" ref="N46:S46" si="8">SUM(N44:N45)</f>
        <v>0</v>
      </c>
      <c r="O46" s="383">
        <f t="shared" si="8"/>
        <v>0</v>
      </c>
      <c r="P46" s="383">
        <f t="shared" si="8"/>
        <v>0</v>
      </c>
      <c r="Q46" s="384">
        <f t="shared" si="8"/>
        <v>0</v>
      </c>
      <c r="R46" s="384">
        <f t="shared" si="8"/>
        <v>0</v>
      </c>
      <c r="S46" s="385">
        <f t="shared" si="8"/>
        <v>153364.52000000002</v>
      </c>
    </row>
    <row r="47" spans="1:19">
      <c r="A47" s="273" t="s">
        <v>104</v>
      </c>
      <c r="B47" s="274">
        <v>40583</v>
      </c>
      <c r="C47" s="280"/>
      <c r="D47" s="281"/>
      <c r="E47" s="281"/>
      <c r="F47" s="281"/>
      <c r="G47" s="282"/>
      <c r="H47" s="278">
        <f t="shared" si="1"/>
        <v>0</v>
      </c>
      <c r="I47" s="283"/>
      <c r="J47" s="286">
        <f>157098.21+9</f>
        <v>157107.21</v>
      </c>
      <c r="K47" s="281">
        <v>157126.54999999999</v>
      </c>
      <c r="L47" s="281">
        <f t="shared" si="2"/>
        <v>-19.339999999996508</v>
      </c>
    </row>
    <row r="48" spans="1:19" s="63" customFormat="1">
      <c r="A48" s="273" t="s">
        <v>105</v>
      </c>
      <c r="B48" s="274">
        <v>40584</v>
      </c>
      <c r="C48" s="280"/>
      <c r="D48" s="281"/>
      <c r="E48" s="281"/>
      <c r="F48" s="281"/>
      <c r="G48" s="282"/>
      <c r="H48" s="278">
        <f t="shared" si="1"/>
        <v>0</v>
      </c>
      <c r="I48" s="283"/>
      <c r="J48" s="286">
        <f>133971.1+22.72-4.5</f>
        <v>133989.32</v>
      </c>
      <c r="K48" s="281">
        <v>133989.32</v>
      </c>
      <c r="L48" s="281">
        <f t="shared" si="2"/>
        <v>0</v>
      </c>
    </row>
    <row r="49" spans="1:19">
      <c r="A49" s="273" t="s">
        <v>106</v>
      </c>
      <c r="B49" s="274">
        <v>40585</v>
      </c>
      <c r="C49" s="280"/>
      <c r="D49" s="281"/>
      <c r="E49" s="281"/>
      <c r="F49" s="281"/>
      <c r="G49" s="282"/>
      <c r="H49" s="278">
        <f t="shared" si="1"/>
        <v>0</v>
      </c>
      <c r="I49" s="283"/>
      <c r="J49" s="286">
        <f>148950.49+18</f>
        <v>148968.49</v>
      </c>
      <c r="K49" s="281">
        <v>149407.99</v>
      </c>
      <c r="L49" s="281">
        <f t="shared" si="2"/>
        <v>-439.5</v>
      </c>
    </row>
    <row r="50" spans="1:19">
      <c r="A50" s="273" t="s">
        <v>107</v>
      </c>
      <c r="B50" s="274">
        <v>40586</v>
      </c>
      <c r="C50" s="280"/>
      <c r="D50" s="281"/>
      <c r="E50" s="281"/>
      <c r="F50" s="281"/>
      <c r="G50" s="282"/>
      <c r="H50" s="278">
        <f t="shared" si="1"/>
        <v>0</v>
      </c>
      <c r="I50" s="283"/>
      <c r="J50" s="286">
        <f>112887.5+4.94</f>
        <v>112892.44</v>
      </c>
      <c r="K50" s="281">
        <v>112452.94</v>
      </c>
      <c r="L50" s="281">
        <f t="shared" si="2"/>
        <v>439.5</v>
      </c>
      <c r="M50" s="377" t="s">
        <v>109</v>
      </c>
      <c r="N50" s="378" t="s">
        <v>110</v>
      </c>
      <c r="O50" s="378" t="s">
        <v>227</v>
      </c>
      <c r="P50" s="378" t="s">
        <v>142</v>
      </c>
      <c r="Q50" s="379" t="s">
        <v>228</v>
      </c>
      <c r="R50" s="379" t="s">
        <v>135</v>
      </c>
      <c r="S50" s="380" t="s">
        <v>229</v>
      </c>
    </row>
    <row r="51" spans="1:19">
      <c r="A51" s="273" t="s">
        <v>133</v>
      </c>
      <c r="B51" s="274">
        <v>40587</v>
      </c>
      <c r="C51" s="299"/>
      <c r="D51" s="300"/>
      <c r="E51" s="300"/>
      <c r="F51" s="300"/>
      <c r="G51" s="301"/>
      <c r="H51" s="298">
        <f t="shared" si="1"/>
        <v>0</v>
      </c>
      <c r="I51" s="302"/>
      <c r="J51" s="303"/>
      <c r="K51" s="297"/>
      <c r="L51" s="297">
        <f t="shared" si="2"/>
        <v>0</v>
      </c>
      <c r="M51" s="275"/>
      <c r="N51" s="276"/>
      <c r="O51" s="276"/>
      <c r="P51" s="276"/>
      <c r="Q51" s="382">
        <f>SUM(M51:P51)</f>
        <v>0</v>
      </c>
      <c r="R51" s="381"/>
      <c r="S51" s="285">
        <v>19955.21</v>
      </c>
    </row>
    <row r="52" spans="1:19">
      <c r="A52" s="273" t="s">
        <v>102</v>
      </c>
      <c r="B52" s="274">
        <v>40588</v>
      </c>
      <c r="C52" s="280"/>
      <c r="D52" s="281"/>
      <c r="E52" s="281"/>
      <c r="F52" s="281"/>
      <c r="G52" s="282"/>
      <c r="H52" s="278">
        <f t="shared" si="1"/>
        <v>0</v>
      </c>
      <c r="I52" s="283"/>
      <c r="J52" s="286">
        <v>141735.51</v>
      </c>
      <c r="K52" s="281">
        <v>141738.26</v>
      </c>
      <c r="L52" s="281">
        <f t="shared" si="2"/>
        <v>-2.75</v>
      </c>
      <c r="M52" s="280"/>
      <c r="N52" s="281"/>
      <c r="O52" s="281"/>
      <c r="P52" s="281"/>
      <c r="Q52" s="382">
        <f>SUM(M52:P52)</f>
        <v>0</v>
      </c>
      <c r="R52" s="283"/>
      <c r="S52" s="286">
        <f>121770.64+9.66</f>
        <v>121780.3</v>
      </c>
    </row>
    <row r="53" spans="1:19">
      <c r="A53" s="273" t="s">
        <v>103</v>
      </c>
      <c r="B53" s="274">
        <v>40589</v>
      </c>
      <c r="C53" s="275"/>
      <c r="D53" s="276"/>
      <c r="E53" s="276"/>
      <c r="F53" s="276"/>
      <c r="G53" s="277"/>
      <c r="H53" s="278">
        <f t="shared" si="1"/>
        <v>0</v>
      </c>
      <c r="I53" s="279"/>
      <c r="J53" s="285">
        <f>138070.05+9.22</f>
        <v>138079.26999999999</v>
      </c>
      <c r="K53" s="276">
        <v>138075.21</v>
      </c>
      <c r="L53" s="281">
        <f t="shared" si="2"/>
        <v>4.0599999999976717</v>
      </c>
      <c r="M53" s="383">
        <f>SUM(M51:M52)</f>
        <v>0</v>
      </c>
      <c r="N53" s="383">
        <f t="shared" ref="N53:S53" si="9">SUM(N51:N52)</f>
        <v>0</v>
      </c>
      <c r="O53" s="383">
        <f t="shared" si="9"/>
        <v>0</v>
      </c>
      <c r="P53" s="383">
        <f t="shared" si="9"/>
        <v>0</v>
      </c>
      <c r="Q53" s="384">
        <f t="shared" si="9"/>
        <v>0</v>
      </c>
      <c r="R53" s="384">
        <f t="shared" si="9"/>
        <v>0</v>
      </c>
      <c r="S53" s="385">
        <f t="shared" si="9"/>
        <v>141735.51</v>
      </c>
    </row>
    <row r="54" spans="1:19">
      <c r="A54" s="273" t="s">
        <v>104</v>
      </c>
      <c r="B54" s="274">
        <v>40590</v>
      </c>
      <c r="C54" s="280"/>
      <c r="D54" s="281"/>
      <c r="E54" s="281"/>
      <c r="F54" s="281"/>
      <c r="G54" s="282"/>
      <c r="H54" s="278">
        <f t="shared" si="1"/>
        <v>0</v>
      </c>
      <c r="I54" s="283"/>
      <c r="J54" s="286">
        <f>152514.22+9.22</f>
        <v>152523.44</v>
      </c>
      <c r="K54" s="281">
        <v>152524.73000000001</v>
      </c>
      <c r="L54" s="281">
        <f t="shared" si="2"/>
        <v>-1.2900000000081491</v>
      </c>
    </row>
    <row r="55" spans="1:19">
      <c r="A55" s="273" t="s">
        <v>105</v>
      </c>
      <c r="B55" s="274">
        <v>40591</v>
      </c>
      <c r="C55" s="280"/>
      <c r="D55" s="281"/>
      <c r="E55" s="281"/>
      <c r="F55" s="281"/>
      <c r="G55" s="282"/>
      <c r="H55" s="278">
        <f t="shared" si="1"/>
        <v>0</v>
      </c>
      <c r="I55" s="283"/>
      <c r="J55" s="286">
        <f>144357.76+0.44</f>
        <v>144358.20000000001</v>
      </c>
      <c r="K55" s="281">
        <v>144345.31</v>
      </c>
      <c r="L55" s="281">
        <f t="shared" si="2"/>
        <v>12.89000000001397</v>
      </c>
    </row>
    <row r="56" spans="1:19" s="63" customFormat="1">
      <c r="A56" s="273" t="s">
        <v>106</v>
      </c>
      <c r="B56" s="274">
        <v>40592</v>
      </c>
      <c r="C56" s="280"/>
      <c r="D56" s="281"/>
      <c r="E56" s="281"/>
      <c r="F56" s="281"/>
      <c r="G56" s="282"/>
      <c r="H56" s="278">
        <f t="shared" si="1"/>
        <v>0</v>
      </c>
      <c r="I56" s="283"/>
      <c r="J56" s="286">
        <f>151740.8+14.38-18</f>
        <v>151737.18</v>
      </c>
      <c r="K56" s="281">
        <v>151750.07</v>
      </c>
      <c r="L56" s="281">
        <f t="shared" si="2"/>
        <v>-12.89000000001397</v>
      </c>
    </row>
    <row r="57" spans="1:19">
      <c r="A57" s="273" t="s">
        <v>107</v>
      </c>
      <c r="B57" s="274">
        <v>40593</v>
      </c>
      <c r="C57" s="280"/>
      <c r="D57" s="281"/>
      <c r="E57" s="281"/>
      <c r="F57" s="281"/>
      <c r="G57" s="282"/>
      <c r="H57" s="278">
        <f t="shared" si="1"/>
        <v>0</v>
      </c>
      <c r="I57" s="283"/>
      <c r="J57" s="286">
        <f>100794.79+36</f>
        <v>100830.79</v>
      </c>
      <c r="K57" s="281">
        <v>100830.79</v>
      </c>
      <c r="L57" s="281">
        <f t="shared" si="2"/>
        <v>0</v>
      </c>
      <c r="M57" s="377" t="s">
        <v>109</v>
      </c>
      <c r="N57" s="378" t="s">
        <v>110</v>
      </c>
      <c r="O57" s="378" t="s">
        <v>227</v>
      </c>
      <c r="P57" s="378" t="s">
        <v>142</v>
      </c>
      <c r="Q57" s="379" t="s">
        <v>228</v>
      </c>
      <c r="R57" s="379" t="s">
        <v>135</v>
      </c>
      <c r="S57" s="380" t="s">
        <v>229</v>
      </c>
    </row>
    <row r="58" spans="1:19">
      <c r="A58" s="273" t="s">
        <v>133</v>
      </c>
      <c r="B58" s="274">
        <v>40594</v>
      </c>
      <c r="C58" s="299"/>
      <c r="D58" s="300"/>
      <c r="E58" s="300"/>
      <c r="F58" s="300"/>
      <c r="G58" s="301"/>
      <c r="H58" s="298">
        <f t="shared" si="1"/>
        <v>0</v>
      </c>
      <c r="I58" s="302"/>
      <c r="J58" s="303"/>
      <c r="K58" s="297"/>
      <c r="L58" s="297">
        <f t="shared" si="2"/>
        <v>0</v>
      </c>
      <c r="M58" s="275"/>
      <c r="N58" s="276"/>
      <c r="O58" s="276"/>
      <c r="P58" s="276"/>
      <c r="Q58" s="382">
        <f>SUM(M58:P58)</f>
        <v>0</v>
      </c>
      <c r="R58" s="381"/>
      <c r="S58" s="285">
        <v>13166.12</v>
      </c>
    </row>
    <row r="59" spans="1:19">
      <c r="A59" s="273" t="s">
        <v>102</v>
      </c>
      <c r="B59" s="274">
        <v>40595</v>
      </c>
      <c r="C59" s="280"/>
      <c r="D59" s="281"/>
      <c r="E59" s="281"/>
      <c r="F59" s="281"/>
      <c r="G59" s="282"/>
      <c r="H59" s="278">
        <f t="shared" si="1"/>
        <v>0</v>
      </c>
      <c r="I59" s="283"/>
      <c r="J59" s="286">
        <v>149148.41</v>
      </c>
      <c r="K59" s="281">
        <v>149148.41</v>
      </c>
      <c r="L59" s="281">
        <f t="shared" si="2"/>
        <v>0</v>
      </c>
      <c r="M59" s="280"/>
      <c r="N59" s="281"/>
      <c r="O59" s="281"/>
      <c r="P59" s="281"/>
      <c r="Q59" s="382">
        <f>SUM(M59:P59)</f>
        <v>0</v>
      </c>
      <c r="R59" s="283"/>
      <c r="S59" s="286">
        <f>135968.79+13.5</f>
        <v>135982.29</v>
      </c>
    </row>
    <row r="60" spans="1:19">
      <c r="A60" s="273" t="s">
        <v>103</v>
      </c>
      <c r="B60" s="274">
        <v>40596</v>
      </c>
      <c r="C60" s="275"/>
      <c r="D60" s="276"/>
      <c r="E60" s="276"/>
      <c r="F60" s="276"/>
      <c r="G60" s="277"/>
      <c r="H60" s="278">
        <f t="shared" si="1"/>
        <v>0</v>
      </c>
      <c r="I60" s="279"/>
      <c r="J60" s="285">
        <f>139327.12+4.5</f>
        <v>139331.62</v>
      </c>
      <c r="K60" s="276">
        <v>139331.62</v>
      </c>
      <c r="L60" s="281">
        <f t="shared" si="2"/>
        <v>0</v>
      </c>
      <c r="M60" s="383">
        <f>SUM(M58:M59)</f>
        <v>0</v>
      </c>
      <c r="N60" s="383">
        <f t="shared" ref="N60:S60" si="10">SUM(N58:N59)</f>
        <v>0</v>
      </c>
      <c r="O60" s="383">
        <f t="shared" si="10"/>
        <v>0</v>
      </c>
      <c r="P60" s="383">
        <f t="shared" si="10"/>
        <v>0</v>
      </c>
      <c r="Q60" s="384">
        <f t="shared" si="10"/>
        <v>0</v>
      </c>
      <c r="R60" s="384">
        <f t="shared" si="10"/>
        <v>0</v>
      </c>
      <c r="S60" s="385">
        <f t="shared" si="10"/>
        <v>149148.41</v>
      </c>
    </row>
    <row r="61" spans="1:19">
      <c r="A61" s="273" t="s">
        <v>104</v>
      </c>
      <c r="B61" s="274">
        <v>40597</v>
      </c>
      <c r="C61" s="280"/>
      <c r="D61" s="281"/>
      <c r="E61" s="281"/>
      <c r="F61" s="281"/>
      <c r="G61" s="282"/>
      <c r="H61" s="278">
        <f t="shared" si="1"/>
        <v>0</v>
      </c>
      <c r="I61" s="283"/>
      <c r="J61" s="286">
        <f>152493.36+0.22</f>
        <v>152493.57999999999</v>
      </c>
      <c r="K61" s="281">
        <v>152493.57999999999</v>
      </c>
      <c r="L61" s="281">
        <f t="shared" si="2"/>
        <v>0</v>
      </c>
    </row>
    <row r="62" spans="1:19">
      <c r="A62" s="273" t="s">
        <v>105</v>
      </c>
      <c r="B62" s="274">
        <v>40598</v>
      </c>
      <c r="C62" s="280"/>
      <c r="D62" s="281"/>
      <c r="E62" s="281"/>
      <c r="F62" s="281"/>
      <c r="G62" s="282"/>
      <c r="H62" s="278">
        <f t="shared" si="1"/>
        <v>0</v>
      </c>
      <c r="I62" s="283"/>
      <c r="J62" s="286">
        <f>139328.21+9.22-9</f>
        <v>139328.43</v>
      </c>
      <c r="K62" s="281">
        <v>139328.43</v>
      </c>
      <c r="L62" s="281">
        <f t="shared" si="2"/>
        <v>0</v>
      </c>
    </row>
    <row r="63" spans="1:19">
      <c r="A63" s="273" t="s">
        <v>106</v>
      </c>
      <c r="B63" s="274">
        <v>40599</v>
      </c>
      <c r="C63" s="280"/>
      <c r="D63" s="281"/>
      <c r="E63" s="281"/>
      <c r="F63" s="281"/>
      <c r="G63" s="282"/>
      <c r="H63" s="278">
        <f t="shared" si="1"/>
        <v>0</v>
      </c>
      <c r="I63" s="283"/>
      <c r="J63" s="286">
        <f>145701.97+4.72</f>
        <v>145706.69</v>
      </c>
      <c r="K63" s="281">
        <v>145706.69</v>
      </c>
      <c r="L63" s="281">
        <f t="shared" si="2"/>
        <v>0</v>
      </c>
    </row>
    <row r="64" spans="1:19" s="63" customFormat="1">
      <c r="A64" s="273" t="s">
        <v>107</v>
      </c>
      <c r="B64" s="274">
        <v>40600</v>
      </c>
      <c r="C64" s="280"/>
      <c r="D64" s="281"/>
      <c r="E64" s="281"/>
      <c r="F64" s="281"/>
      <c r="G64" s="282"/>
      <c r="H64" s="278">
        <f t="shared" si="1"/>
        <v>0</v>
      </c>
      <c r="I64" s="283"/>
      <c r="J64" s="286">
        <f>110648.96+0.44</f>
        <v>110649.40000000001</v>
      </c>
      <c r="K64" s="281">
        <v>110649.4</v>
      </c>
      <c r="L64" s="281">
        <f t="shared" si="2"/>
        <v>0</v>
      </c>
      <c r="M64" s="377" t="s">
        <v>109</v>
      </c>
      <c r="N64" s="378" t="s">
        <v>110</v>
      </c>
      <c r="O64" s="378" t="s">
        <v>227</v>
      </c>
      <c r="P64" s="378" t="s">
        <v>142</v>
      </c>
      <c r="Q64" s="379" t="s">
        <v>228</v>
      </c>
      <c r="R64" s="379" t="s">
        <v>135</v>
      </c>
      <c r="S64" s="380" t="s">
        <v>229</v>
      </c>
    </row>
    <row r="65" spans="1:19">
      <c r="A65" s="273" t="s">
        <v>133</v>
      </c>
      <c r="B65" s="274">
        <v>40601</v>
      </c>
      <c r="C65" s="299"/>
      <c r="D65" s="300"/>
      <c r="E65" s="300"/>
      <c r="F65" s="300"/>
      <c r="G65" s="301"/>
      <c r="H65" s="298">
        <f t="shared" si="1"/>
        <v>0</v>
      </c>
      <c r="I65" s="302"/>
      <c r="J65" s="303"/>
      <c r="K65" s="297"/>
      <c r="L65" s="297">
        <f t="shared" si="2"/>
        <v>0</v>
      </c>
      <c r="M65" s="275"/>
      <c r="N65" s="276"/>
      <c r="O65" s="276"/>
      <c r="P65" s="276"/>
      <c r="Q65" s="382">
        <f>SUM(M65:P65)</f>
        <v>0</v>
      </c>
      <c r="R65" s="381"/>
      <c r="S65" s="285">
        <v>14365.62</v>
      </c>
    </row>
    <row r="66" spans="1:19">
      <c r="A66" s="273" t="s">
        <v>102</v>
      </c>
      <c r="B66" s="274">
        <v>40602</v>
      </c>
      <c r="C66" s="280"/>
      <c r="D66" s="281"/>
      <c r="E66" s="281"/>
      <c r="F66" s="281"/>
      <c r="G66" s="282"/>
      <c r="H66" s="278">
        <f t="shared" si="1"/>
        <v>0</v>
      </c>
      <c r="I66" s="283"/>
      <c r="J66" s="286">
        <v>160084.14000000001</v>
      </c>
      <c r="K66" s="276">
        <v>160084.15</v>
      </c>
      <c r="L66" s="281">
        <f t="shared" si="2"/>
        <v>-9.9999999802093953E-3</v>
      </c>
      <c r="M66" s="280"/>
      <c r="N66" s="281"/>
      <c r="O66" s="281"/>
      <c r="P66" s="281"/>
      <c r="Q66" s="382">
        <f>SUM(M66:P66)</f>
        <v>0</v>
      </c>
      <c r="R66" s="283"/>
      <c r="S66" s="286">
        <f>145714.02+4.5</f>
        <v>145718.51999999999</v>
      </c>
    </row>
    <row r="67" spans="1:19">
      <c r="A67" s="273" t="s">
        <v>103</v>
      </c>
      <c r="B67" s="274">
        <v>40603</v>
      </c>
      <c r="C67" s="275"/>
      <c r="D67" s="276"/>
      <c r="E67" s="276"/>
      <c r="F67" s="276"/>
      <c r="G67" s="277"/>
      <c r="H67" s="278">
        <f t="shared" si="1"/>
        <v>0</v>
      </c>
      <c r="I67" s="279"/>
      <c r="J67" s="285">
        <f>159389.07+0.22</f>
        <v>159389.29</v>
      </c>
      <c r="K67" s="276">
        <v>159389.29</v>
      </c>
      <c r="L67" s="281">
        <f t="shared" si="2"/>
        <v>0</v>
      </c>
      <c r="M67" s="383">
        <f>SUM(M65:M66)</f>
        <v>0</v>
      </c>
      <c r="N67" s="383">
        <f t="shared" ref="N67:S67" si="11">SUM(N65:N66)</f>
        <v>0</v>
      </c>
      <c r="O67" s="383">
        <f t="shared" si="11"/>
        <v>0</v>
      </c>
      <c r="P67" s="383">
        <f t="shared" si="11"/>
        <v>0</v>
      </c>
      <c r="Q67" s="384">
        <f t="shared" si="11"/>
        <v>0</v>
      </c>
      <c r="R67" s="384">
        <f t="shared" si="11"/>
        <v>0</v>
      </c>
      <c r="S67" s="385">
        <f t="shared" si="11"/>
        <v>160084.13999999998</v>
      </c>
    </row>
    <row r="68" spans="1:19">
      <c r="A68" s="273" t="s">
        <v>104</v>
      </c>
      <c r="B68" s="274">
        <v>40604</v>
      </c>
      <c r="C68" s="280"/>
      <c r="D68" s="281"/>
      <c r="E68" s="281"/>
      <c r="F68" s="281"/>
      <c r="G68" s="282"/>
      <c r="H68" s="278">
        <f t="shared" ref="H68:H131" si="12">SUM(C68:G68)</f>
        <v>0</v>
      </c>
      <c r="I68" s="283"/>
      <c r="J68" s="286">
        <f>172334.75+22.5-18</f>
        <v>172339.25</v>
      </c>
      <c r="K68" s="281">
        <v>172339.23</v>
      </c>
      <c r="L68" s="281">
        <f t="shared" si="2"/>
        <v>1.9999999989522621E-2</v>
      </c>
    </row>
    <row r="69" spans="1:19">
      <c r="A69" s="273" t="s">
        <v>105</v>
      </c>
      <c r="B69" s="274">
        <v>40605</v>
      </c>
      <c r="C69" s="280"/>
      <c r="D69" s="281"/>
      <c r="E69" s="281"/>
      <c r="F69" s="281"/>
      <c r="G69" s="282"/>
      <c r="H69" s="278">
        <f t="shared" si="12"/>
        <v>0</v>
      </c>
      <c r="I69" s="283"/>
      <c r="J69" s="286">
        <f>153460.78+9-9</f>
        <v>153460.78</v>
      </c>
      <c r="K69" s="281">
        <v>153460.78</v>
      </c>
      <c r="L69" s="281">
        <f t="shared" si="2"/>
        <v>0</v>
      </c>
    </row>
    <row r="70" spans="1:19">
      <c r="A70" s="273" t="s">
        <v>106</v>
      </c>
      <c r="B70" s="274">
        <v>40606</v>
      </c>
      <c r="C70" s="280"/>
      <c r="D70" s="281"/>
      <c r="E70" s="281"/>
      <c r="F70" s="281"/>
      <c r="G70" s="282"/>
      <c r="H70" s="278">
        <f t="shared" si="12"/>
        <v>0</v>
      </c>
      <c r="I70" s="283"/>
      <c r="J70" s="286">
        <f>159801.36+23.16</f>
        <v>159824.51999999999</v>
      </c>
      <c r="K70" s="281">
        <v>160054.48000000001</v>
      </c>
      <c r="L70" s="281">
        <f t="shared" si="2"/>
        <v>-229.96000000002095</v>
      </c>
    </row>
    <row r="71" spans="1:19">
      <c r="A71" s="273" t="s">
        <v>107</v>
      </c>
      <c r="B71" s="274">
        <v>40607</v>
      </c>
      <c r="C71" s="280"/>
      <c r="D71" s="281"/>
      <c r="E71" s="281"/>
      <c r="F71" s="281"/>
      <c r="G71" s="282"/>
      <c r="H71" s="278">
        <f t="shared" si="12"/>
        <v>0</v>
      </c>
      <c r="I71" s="283"/>
      <c r="J71" s="286">
        <f>124882.71+36.44-22.5</f>
        <v>124896.65000000001</v>
      </c>
      <c r="K71" s="281">
        <v>124666.69</v>
      </c>
      <c r="L71" s="281">
        <f t="shared" si="2"/>
        <v>229.9600000000064</v>
      </c>
      <c r="M71" s="377" t="s">
        <v>109</v>
      </c>
      <c r="N71" s="378" t="s">
        <v>110</v>
      </c>
      <c r="O71" s="378" t="s">
        <v>227</v>
      </c>
      <c r="P71" s="378" t="s">
        <v>142</v>
      </c>
      <c r="Q71" s="379" t="s">
        <v>228</v>
      </c>
      <c r="R71" s="379" t="s">
        <v>135</v>
      </c>
      <c r="S71" s="380" t="s">
        <v>229</v>
      </c>
    </row>
    <row r="72" spans="1:19" s="63" customFormat="1">
      <c r="A72" s="273" t="s">
        <v>133</v>
      </c>
      <c r="B72" s="274">
        <v>40608</v>
      </c>
      <c r="C72" s="299"/>
      <c r="D72" s="300"/>
      <c r="E72" s="300"/>
      <c r="F72" s="300"/>
      <c r="G72" s="301"/>
      <c r="H72" s="298">
        <f t="shared" si="12"/>
        <v>0</v>
      </c>
      <c r="I72" s="302"/>
      <c r="J72" s="303"/>
      <c r="K72" s="297"/>
      <c r="L72" s="297">
        <f t="shared" ref="L72:L135" si="13">J72-K72</f>
        <v>0</v>
      </c>
      <c r="M72" s="275"/>
      <c r="N72" s="276"/>
      <c r="O72" s="276"/>
      <c r="P72" s="276"/>
      <c r="Q72" s="382">
        <f>SUM(M72:P72)</f>
        <v>0</v>
      </c>
      <c r="R72" s="381"/>
      <c r="S72" s="285">
        <v>14932.85</v>
      </c>
    </row>
    <row r="73" spans="1:19">
      <c r="A73" s="273" t="s">
        <v>102</v>
      </c>
      <c r="B73" s="274">
        <v>40609</v>
      </c>
      <c r="C73" s="280"/>
      <c r="D73" s="281"/>
      <c r="E73" s="281"/>
      <c r="F73" s="281"/>
      <c r="G73" s="282"/>
      <c r="H73" s="278">
        <f t="shared" si="12"/>
        <v>0</v>
      </c>
      <c r="I73" s="283"/>
      <c r="J73" s="286">
        <v>143840.22</v>
      </c>
      <c r="K73" s="281">
        <v>143900.22</v>
      </c>
      <c r="L73" s="281">
        <f t="shared" si="13"/>
        <v>-60</v>
      </c>
      <c r="M73" s="280"/>
      <c r="N73" s="281"/>
      <c r="O73" s="281"/>
      <c r="P73" s="281"/>
      <c r="Q73" s="382">
        <f>SUM(M73:P73)</f>
        <v>0</v>
      </c>
      <c r="R73" s="283"/>
      <c r="S73" s="286">
        <f>128902.65+4.72</f>
        <v>128907.37</v>
      </c>
    </row>
    <row r="74" spans="1:19">
      <c r="A74" s="273" t="s">
        <v>103</v>
      </c>
      <c r="B74" s="274">
        <v>40610</v>
      </c>
      <c r="C74" s="275"/>
      <c r="D74" s="276"/>
      <c r="E74" s="276"/>
      <c r="F74" s="276"/>
      <c r="G74" s="277"/>
      <c r="H74" s="278">
        <f t="shared" si="12"/>
        <v>0</v>
      </c>
      <c r="I74" s="279"/>
      <c r="J74" s="285">
        <f>140988.58+4.94-9</f>
        <v>140984.51999999999</v>
      </c>
      <c r="K74" s="276">
        <v>140924.51999999999</v>
      </c>
      <c r="L74" s="281">
        <f t="shared" si="13"/>
        <v>60</v>
      </c>
      <c r="M74" s="383">
        <f>SUM(M72:M73)</f>
        <v>0</v>
      </c>
      <c r="N74" s="383">
        <f t="shared" ref="N74:S74" si="14">SUM(N72:N73)</f>
        <v>0</v>
      </c>
      <c r="O74" s="383">
        <f t="shared" si="14"/>
        <v>0</v>
      </c>
      <c r="P74" s="383">
        <f t="shared" si="14"/>
        <v>0</v>
      </c>
      <c r="Q74" s="384">
        <f t="shared" si="14"/>
        <v>0</v>
      </c>
      <c r="R74" s="384">
        <f t="shared" si="14"/>
        <v>0</v>
      </c>
      <c r="S74" s="385">
        <f t="shared" si="14"/>
        <v>143840.22</v>
      </c>
    </row>
    <row r="75" spans="1:19">
      <c r="A75" s="273" t="s">
        <v>104</v>
      </c>
      <c r="B75" s="274">
        <v>40611</v>
      </c>
      <c r="C75" s="280"/>
      <c r="D75" s="281"/>
      <c r="E75" s="281"/>
      <c r="F75" s="281"/>
      <c r="G75" s="282"/>
      <c r="H75" s="278">
        <f t="shared" si="12"/>
        <v>0</v>
      </c>
      <c r="I75" s="283"/>
      <c r="J75" s="286">
        <f>169044.45+0.22</f>
        <v>169044.67</v>
      </c>
      <c r="K75" s="281">
        <v>169044.67</v>
      </c>
      <c r="L75" s="281">
        <f t="shared" si="13"/>
        <v>0</v>
      </c>
    </row>
    <row r="76" spans="1:19">
      <c r="A76" s="273" t="s">
        <v>105</v>
      </c>
      <c r="B76" s="274">
        <v>40612</v>
      </c>
      <c r="C76" s="280"/>
      <c r="D76" s="281"/>
      <c r="E76" s="281"/>
      <c r="F76" s="281"/>
      <c r="G76" s="282"/>
      <c r="H76" s="278">
        <f t="shared" si="12"/>
        <v>0</v>
      </c>
      <c r="I76" s="283"/>
      <c r="J76" s="286">
        <f>154726.43</f>
        <v>154726.43</v>
      </c>
      <c r="K76" s="281">
        <v>155608.6</v>
      </c>
      <c r="L76" s="281">
        <f t="shared" si="13"/>
        <v>-882.17000000001281</v>
      </c>
    </row>
    <row r="77" spans="1:19">
      <c r="A77" s="273" t="s">
        <v>106</v>
      </c>
      <c r="B77" s="274">
        <v>40613</v>
      </c>
      <c r="C77" s="280"/>
      <c r="D77" s="281"/>
      <c r="E77" s="281"/>
      <c r="F77" s="281"/>
      <c r="G77" s="282"/>
      <c r="H77" s="278">
        <f t="shared" si="12"/>
        <v>0</v>
      </c>
      <c r="I77" s="283"/>
      <c r="J77" s="286">
        <f>158225.62+18</f>
        <v>158243.62</v>
      </c>
      <c r="K77" s="281">
        <v>157361.44</v>
      </c>
      <c r="L77" s="281">
        <f t="shared" si="13"/>
        <v>882.17999999999302</v>
      </c>
    </row>
    <row r="78" spans="1:19">
      <c r="A78" s="273" t="s">
        <v>107</v>
      </c>
      <c r="B78" s="274">
        <v>40614</v>
      </c>
      <c r="C78" s="280"/>
      <c r="D78" s="281"/>
      <c r="E78" s="281"/>
      <c r="F78" s="281"/>
      <c r="G78" s="282"/>
      <c r="H78" s="278">
        <f t="shared" si="12"/>
        <v>0</v>
      </c>
      <c r="I78" s="283"/>
      <c r="J78" s="286">
        <f>130497.47+28.54-18</f>
        <v>130508.01</v>
      </c>
      <c r="K78" s="281">
        <v>130508.01</v>
      </c>
      <c r="L78" s="281">
        <f t="shared" si="13"/>
        <v>0</v>
      </c>
      <c r="M78" s="377" t="s">
        <v>109</v>
      </c>
      <c r="N78" s="378" t="s">
        <v>110</v>
      </c>
      <c r="O78" s="378" t="s">
        <v>227</v>
      </c>
      <c r="P78" s="378" t="s">
        <v>142</v>
      </c>
      <c r="Q78" s="379" t="s">
        <v>228</v>
      </c>
      <c r="R78" s="379" t="s">
        <v>135</v>
      </c>
      <c r="S78" s="380" t="s">
        <v>229</v>
      </c>
    </row>
    <row r="79" spans="1:19">
      <c r="A79" s="273" t="s">
        <v>133</v>
      </c>
      <c r="B79" s="274">
        <v>40615</v>
      </c>
      <c r="C79" s="299"/>
      <c r="D79" s="300"/>
      <c r="E79" s="300"/>
      <c r="F79" s="300"/>
      <c r="G79" s="301"/>
      <c r="H79" s="298">
        <f t="shared" si="12"/>
        <v>0</v>
      </c>
      <c r="I79" s="302"/>
      <c r="J79" s="303"/>
      <c r="K79" s="297"/>
      <c r="L79" s="297">
        <f t="shared" si="13"/>
        <v>0</v>
      </c>
      <c r="M79" s="275"/>
      <c r="N79" s="276"/>
      <c r="O79" s="276"/>
      <c r="P79" s="276"/>
      <c r="Q79" s="382">
        <f>SUM(M79:P79)</f>
        <v>0</v>
      </c>
      <c r="R79" s="381"/>
      <c r="S79" s="285">
        <v>17728.830000000002</v>
      </c>
    </row>
    <row r="80" spans="1:19" s="63" customFormat="1">
      <c r="A80" s="273" t="s">
        <v>102</v>
      </c>
      <c r="B80" s="274">
        <v>40616</v>
      </c>
      <c r="C80" s="280"/>
      <c r="D80" s="281"/>
      <c r="E80" s="281"/>
      <c r="F80" s="281"/>
      <c r="G80" s="282"/>
      <c r="H80" s="278">
        <f t="shared" si="12"/>
        <v>0</v>
      </c>
      <c r="I80" s="283"/>
      <c r="J80" s="386">
        <v>157764.13</v>
      </c>
      <c r="K80" s="281">
        <v>157764.13</v>
      </c>
      <c r="L80" s="281">
        <f t="shared" si="13"/>
        <v>0</v>
      </c>
      <c r="M80" s="280"/>
      <c r="N80" s="281"/>
      <c r="O80" s="281"/>
      <c r="P80" s="281"/>
      <c r="Q80" s="382">
        <f>SUM(M80:P80)</f>
        <v>0</v>
      </c>
      <c r="R80" s="283"/>
      <c r="S80" s="286">
        <f>140026.3+9</f>
        <v>140035.29999999999</v>
      </c>
    </row>
    <row r="81" spans="1:19">
      <c r="A81" s="273" t="s">
        <v>103</v>
      </c>
      <c r="B81" s="274">
        <v>40617</v>
      </c>
      <c r="C81" s="275"/>
      <c r="D81" s="276"/>
      <c r="E81" s="276"/>
      <c r="F81" s="276"/>
      <c r="G81" s="277"/>
      <c r="H81" s="278">
        <f t="shared" si="12"/>
        <v>0</v>
      </c>
      <c r="I81" s="279"/>
      <c r="J81" s="285">
        <f>137417.77+4.5</f>
        <v>137422.26999999999</v>
      </c>
      <c r="K81" s="276">
        <v>137422.25</v>
      </c>
      <c r="L81" s="281">
        <f t="shared" si="13"/>
        <v>1.9999999989522621E-2</v>
      </c>
      <c r="M81" s="383">
        <f>SUM(M79:M80)</f>
        <v>0</v>
      </c>
      <c r="N81" s="383">
        <f t="shared" ref="N81:R81" si="15">SUM(N79:N80)</f>
        <v>0</v>
      </c>
      <c r="O81" s="383">
        <f t="shared" si="15"/>
        <v>0</v>
      </c>
      <c r="P81" s="383">
        <f t="shared" si="15"/>
        <v>0</v>
      </c>
      <c r="Q81" s="384">
        <f t="shared" si="15"/>
        <v>0</v>
      </c>
      <c r="R81" s="384">
        <f t="shared" si="15"/>
        <v>0</v>
      </c>
      <c r="S81" s="385">
        <f>SUM(S79:S80)</f>
        <v>157764.13</v>
      </c>
    </row>
    <row r="82" spans="1:19">
      <c r="A82" s="273" t="s">
        <v>104</v>
      </c>
      <c r="B82" s="274">
        <v>40618</v>
      </c>
      <c r="C82" s="280"/>
      <c r="D82" s="281"/>
      <c r="E82" s="281"/>
      <c r="F82" s="281"/>
      <c r="G82" s="282"/>
      <c r="H82" s="278">
        <f t="shared" si="12"/>
        <v>0</v>
      </c>
      <c r="I82" s="283"/>
      <c r="J82" s="286">
        <f>157588.95+9</f>
        <v>157597.95000000001</v>
      </c>
      <c r="K82" s="281">
        <v>157597.95000000001</v>
      </c>
      <c r="L82" s="281">
        <f t="shared" si="13"/>
        <v>0</v>
      </c>
    </row>
    <row r="83" spans="1:19">
      <c r="A83" s="273" t="s">
        <v>105</v>
      </c>
      <c r="B83" s="274">
        <v>40619</v>
      </c>
      <c r="C83" s="280"/>
      <c r="D83" s="281"/>
      <c r="E83" s="281"/>
      <c r="F83" s="281"/>
      <c r="G83" s="282"/>
      <c r="H83" s="278">
        <f t="shared" si="12"/>
        <v>0</v>
      </c>
      <c r="I83" s="283"/>
      <c r="J83" s="286">
        <f>146905.61</f>
        <v>146905.60999999999</v>
      </c>
      <c r="K83" s="281">
        <v>146905.60999999999</v>
      </c>
      <c r="L83" s="281">
        <f t="shared" si="13"/>
        <v>0</v>
      </c>
    </row>
    <row r="84" spans="1:19">
      <c r="A84" s="273" t="s">
        <v>106</v>
      </c>
      <c r="B84" s="274">
        <v>40620</v>
      </c>
      <c r="C84" s="280"/>
      <c r="D84" s="281"/>
      <c r="E84" s="281"/>
      <c r="F84" s="281"/>
      <c r="G84" s="282"/>
      <c r="H84" s="278">
        <f t="shared" si="12"/>
        <v>0</v>
      </c>
      <c r="I84" s="283"/>
      <c r="J84" s="286">
        <f>157765.39+13.5</f>
        <v>157778.89000000001</v>
      </c>
      <c r="K84" s="281">
        <v>157778.89000000001</v>
      </c>
      <c r="L84" s="281">
        <f t="shared" si="13"/>
        <v>0</v>
      </c>
    </row>
    <row r="85" spans="1:19">
      <c r="A85" s="273" t="s">
        <v>107</v>
      </c>
      <c r="B85" s="274">
        <v>40621</v>
      </c>
      <c r="C85" s="280"/>
      <c r="D85" s="281"/>
      <c r="E85" s="281"/>
      <c r="F85" s="281"/>
      <c r="G85" s="282"/>
      <c r="H85" s="278">
        <f t="shared" si="12"/>
        <v>0</v>
      </c>
      <c r="I85" s="283"/>
      <c r="J85" s="286">
        <f>97647.19+18.44</f>
        <v>97665.63</v>
      </c>
      <c r="K85" s="281">
        <v>97659.87</v>
      </c>
      <c r="L85" s="281">
        <f t="shared" si="13"/>
        <v>5.7600000000093132</v>
      </c>
      <c r="M85" s="377" t="s">
        <v>109</v>
      </c>
      <c r="N85" s="378" t="s">
        <v>110</v>
      </c>
      <c r="O85" s="378" t="s">
        <v>227</v>
      </c>
      <c r="P85" s="378" t="s">
        <v>142</v>
      </c>
      <c r="Q85" s="379" t="s">
        <v>228</v>
      </c>
      <c r="R85" s="379" t="s">
        <v>135</v>
      </c>
      <c r="S85" s="380" t="s">
        <v>229</v>
      </c>
    </row>
    <row r="86" spans="1:19">
      <c r="A86" s="273" t="s">
        <v>133</v>
      </c>
      <c r="B86" s="274">
        <v>40622</v>
      </c>
      <c r="C86" s="299"/>
      <c r="D86" s="300"/>
      <c r="E86" s="300"/>
      <c r="F86" s="300"/>
      <c r="G86" s="301"/>
      <c r="H86" s="298">
        <f t="shared" si="12"/>
        <v>0</v>
      </c>
      <c r="I86" s="302"/>
      <c r="J86" s="303"/>
      <c r="K86" s="297"/>
      <c r="L86" s="297">
        <f t="shared" si="13"/>
        <v>0</v>
      </c>
      <c r="M86" s="275"/>
      <c r="N86" s="276"/>
      <c r="O86" s="276"/>
      <c r="P86" s="276"/>
      <c r="Q86" s="382">
        <f>SUM(M86:P86)</f>
        <v>0</v>
      </c>
      <c r="R86" s="381"/>
      <c r="S86" s="285">
        <v>11522.87</v>
      </c>
    </row>
    <row r="87" spans="1:19">
      <c r="A87" s="273" t="s">
        <v>102</v>
      </c>
      <c r="B87" s="274">
        <v>40623</v>
      </c>
      <c r="C87" s="280"/>
      <c r="D87" s="281"/>
      <c r="E87" s="281"/>
      <c r="F87" s="281"/>
      <c r="G87" s="282"/>
      <c r="H87" s="278">
        <f t="shared" si="12"/>
        <v>0</v>
      </c>
      <c r="I87" s="283"/>
      <c r="J87" s="286">
        <v>154657.82999999999</v>
      </c>
      <c r="K87" s="281">
        <v>154663.57999999999</v>
      </c>
      <c r="L87" s="281">
        <f t="shared" si="13"/>
        <v>-5.75</v>
      </c>
      <c r="M87" s="280"/>
      <c r="N87" s="281"/>
      <c r="O87" s="281"/>
      <c r="P87" s="281"/>
      <c r="Q87" s="382">
        <f>SUM(M87:P87)</f>
        <v>0</v>
      </c>
      <c r="R87" s="283"/>
      <c r="S87" s="286">
        <f>143125.96+9</f>
        <v>143134.96</v>
      </c>
    </row>
    <row r="88" spans="1:19" s="63" customFormat="1">
      <c r="A88" s="273" t="s">
        <v>103</v>
      </c>
      <c r="B88" s="274">
        <v>40624</v>
      </c>
      <c r="C88" s="280"/>
      <c r="D88" s="281"/>
      <c r="E88" s="281"/>
      <c r="F88" s="281"/>
      <c r="G88" s="282"/>
      <c r="H88" s="278">
        <f t="shared" ref="H88" si="16">SUM(C88:G88)</f>
        <v>0</v>
      </c>
      <c r="I88" s="283"/>
      <c r="J88" s="286">
        <f>151259+13.72-9</f>
        <v>151263.72</v>
      </c>
      <c r="K88" s="281">
        <v>151263.70000000001</v>
      </c>
      <c r="L88" s="281">
        <f t="shared" ref="L88" si="17">J88-K88</f>
        <v>1.9999999989522621E-2</v>
      </c>
      <c r="M88" s="383">
        <f>SUM(M86:M87)</f>
        <v>0</v>
      </c>
      <c r="N88" s="383">
        <f t="shared" ref="N88:R88" si="18">SUM(N86:N87)</f>
        <v>0</v>
      </c>
      <c r="O88" s="383">
        <f t="shared" si="18"/>
        <v>0</v>
      </c>
      <c r="P88" s="383">
        <f t="shared" si="18"/>
        <v>0</v>
      </c>
      <c r="Q88" s="384">
        <f t="shared" si="18"/>
        <v>0</v>
      </c>
      <c r="R88" s="384">
        <f t="shared" si="18"/>
        <v>0</v>
      </c>
      <c r="S88" s="385">
        <f>SUM(S86:S87)</f>
        <v>154657.82999999999</v>
      </c>
    </row>
    <row r="89" spans="1:19">
      <c r="A89" s="273" t="s">
        <v>104</v>
      </c>
      <c r="B89" s="274">
        <v>40625</v>
      </c>
      <c r="C89" s="280"/>
      <c r="D89" s="281"/>
      <c r="E89" s="281"/>
      <c r="F89" s="281"/>
      <c r="G89" s="282"/>
      <c r="H89" s="278">
        <v>0</v>
      </c>
      <c r="I89" s="283"/>
      <c r="J89" s="286">
        <f>169955.54+13.5-9</f>
        <v>169960.04</v>
      </c>
      <c r="K89" s="281">
        <v>169960.03</v>
      </c>
      <c r="L89" s="281">
        <f t="shared" si="13"/>
        <v>1.0000000009313226E-2</v>
      </c>
      <c r="M89" s="387"/>
      <c r="N89" s="387"/>
      <c r="O89" s="387"/>
      <c r="P89" s="387"/>
      <c r="Q89" s="387"/>
      <c r="R89" s="387"/>
      <c r="S89" s="387"/>
    </row>
    <row r="90" spans="1:19">
      <c r="A90" s="273" t="s">
        <v>105</v>
      </c>
      <c r="B90" s="274">
        <v>40626</v>
      </c>
      <c r="C90" s="280"/>
      <c r="D90" s="281"/>
      <c r="E90" s="281"/>
      <c r="F90" s="281"/>
      <c r="G90" s="282"/>
      <c r="H90" s="278">
        <f t="shared" si="12"/>
        <v>0</v>
      </c>
      <c r="I90" s="283"/>
      <c r="J90" s="286">
        <f>160042.63+13.72</f>
        <v>160056.35</v>
      </c>
      <c r="K90" s="281">
        <v>160056.32999999999</v>
      </c>
      <c r="L90" s="281">
        <f t="shared" si="13"/>
        <v>2.0000000018626451E-2</v>
      </c>
    </row>
    <row r="91" spans="1:19">
      <c r="A91" s="273" t="s">
        <v>106</v>
      </c>
      <c r="B91" s="274">
        <v>40627</v>
      </c>
      <c r="C91" s="280"/>
      <c r="D91" s="281"/>
      <c r="E91" s="281"/>
      <c r="F91" s="281"/>
      <c r="G91" s="282"/>
      <c r="H91" s="278">
        <f t="shared" si="12"/>
        <v>0</v>
      </c>
      <c r="I91" s="283"/>
      <c r="J91" s="286">
        <f>156108.06+13.94</f>
        <v>156122</v>
      </c>
      <c r="K91" s="281">
        <v>156122</v>
      </c>
      <c r="L91" s="281">
        <f t="shared" si="13"/>
        <v>0</v>
      </c>
    </row>
    <row r="92" spans="1:19">
      <c r="A92" s="273" t="s">
        <v>107</v>
      </c>
      <c r="B92" s="274">
        <v>40628</v>
      </c>
      <c r="C92" s="280"/>
      <c r="D92" s="281"/>
      <c r="E92" s="281"/>
      <c r="F92" s="281"/>
      <c r="G92" s="282"/>
      <c r="H92" s="278">
        <f t="shared" si="12"/>
        <v>0</v>
      </c>
      <c r="I92" s="283"/>
      <c r="J92" s="286">
        <f>111660.54+9.22</f>
        <v>111669.75999999999</v>
      </c>
      <c r="K92" s="281">
        <v>111573.14</v>
      </c>
      <c r="L92" s="281">
        <f t="shared" si="13"/>
        <v>96.619999999995343</v>
      </c>
      <c r="M92" s="377" t="s">
        <v>109</v>
      </c>
      <c r="N92" s="378" t="s">
        <v>110</v>
      </c>
      <c r="O92" s="378" t="s">
        <v>227</v>
      </c>
      <c r="P92" s="378" t="s">
        <v>142</v>
      </c>
      <c r="Q92" s="379" t="s">
        <v>228</v>
      </c>
      <c r="R92" s="379" t="s">
        <v>135</v>
      </c>
      <c r="S92" s="380" t="s">
        <v>229</v>
      </c>
    </row>
    <row r="93" spans="1:19">
      <c r="A93" s="273" t="s">
        <v>133</v>
      </c>
      <c r="B93" s="274">
        <v>40629</v>
      </c>
      <c r="C93" s="299"/>
      <c r="D93" s="300"/>
      <c r="E93" s="300"/>
      <c r="F93" s="300"/>
      <c r="G93" s="301"/>
      <c r="H93" s="298">
        <f t="shared" si="12"/>
        <v>0</v>
      </c>
      <c r="I93" s="302"/>
      <c r="J93" s="303"/>
      <c r="K93" s="297"/>
      <c r="L93" s="297">
        <f t="shared" si="13"/>
        <v>0</v>
      </c>
      <c r="M93" s="275"/>
      <c r="N93" s="276"/>
      <c r="O93" s="276"/>
      <c r="P93" s="276"/>
      <c r="Q93" s="382">
        <f>SUM(M93:P93)</f>
        <v>0</v>
      </c>
      <c r="R93" s="381"/>
      <c r="S93" s="285">
        <v>10453.91</v>
      </c>
    </row>
    <row r="94" spans="1:19">
      <c r="A94" s="273" t="s">
        <v>102</v>
      </c>
      <c r="B94" s="274">
        <v>40630</v>
      </c>
      <c r="C94" s="280"/>
      <c r="D94" s="281"/>
      <c r="E94" s="281"/>
      <c r="F94" s="281"/>
      <c r="G94" s="282"/>
      <c r="H94" s="278">
        <f t="shared" si="12"/>
        <v>0</v>
      </c>
      <c r="I94" s="283"/>
      <c r="J94" s="286">
        <v>163547.56</v>
      </c>
      <c r="K94" s="281">
        <v>163644.18</v>
      </c>
      <c r="L94" s="281">
        <f t="shared" si="13"/>
        <v>-96.619999999995343</v>
      </c>
      <c r="M94" s="280"/>
      <c r="N94" s="281"/>
      <c r="O94" s="281"/>
      <c r="P94" s="281"/>
      <c r="Q94" s="382">
        <f>SUM(M94:P94)</f>
        <v>0</v>
      </c>
      <c r="R94" s="283"/>
      <c r="S94" s="286">
        <f>153089.15+9-4.5</f>
        <v>153093.65</v>
      </c>
    </row>
    <row r="95" spans="1:19">
      <c r="A95" s="273" t="s">
        <v>103</v>
      </c>
      <c r="B95" s="274">
        <v>40631</v>
      </c>
      <c r="C95" s="275"/>
      <c r="D95" s="276"/>
      <c r="E95" s="276"/>
      <c r="F95" s="276"/>
      <c r="G95" s="277"/>
      <c r="H95" s="278">
        <f t="shared" si="12"/>
        <v>0</v>
      </c>
      <c r="I95" s="279"/>
      <c r="J95" s="285">
        <f>152287.32+9.22-4.5</f>
        <v>152292.04</v>
      </c>
      <c r="K95" s="276">
        <v>152292.03</v>
      </c>
      <c r="L95" s="281">
        <f t="shared" si="13"/>
        <v>1.0000000009313226E-2</v>
      </c>
      <c r="M95" s="383">
        <f>SUM(M93:M94)</f>
        <v>0</v>
      </c>
      <c r="N95" s="383">
        <f t="shared" ref="N95:R95" si="19">SUM(N93:N94)</f>
        <v>0</v>
      </c>
      <c r="O95" s="383">
        <f t="shared" si="19"/>
        <v>0</v>
      </c>
      <c r="P95" s="383">
        <f t="shared" si="19"/>
        <v>0</v>
      </c>
      <c r="Q95" s="384">
        <f t="shared" si="19"/>
        <v>0</v>
      </c>
      <c r="R95" s="384">
        <f t="shared" si="19"/>
        <v>0</v>
      </c>
      <c r="S95" s="385">
        <f>SUM(S93:S94)</f>
        <v>163547.56</v>
      </c>
    </row>
    <row r="96" spans="1:19" s="63" customFormat="1">
      <c r="A96" s="273" t="s">
        <v>104</v>
      </c>
      <c r="B96" s="274">
        <v>40632</v>
      </c>
      <c r="C96" s="280"/>
      <c r="D96" s="281"/>
      <c r="E96" s="281"/>
      <c r="F96" s="281"/>
      <c r="G96" s="282"/>
      <c r="H96" s="278">
        <f t="shared" si="12"/>
        <v>0</v>
      </c>
      <c r="I96" s="283"/>
      <c r="J96" s="286">
        <f>168593.26+0.22</f>
        <v>168593.48</v>
      </c>
      <c r="K96" s="281">
        <v>168593.48</v>
      </c>
      <c r="L96" s="281">
        <f t="shared" si="13"/>
        <v>0</v>
      </c>
    </row>
    <row r="97" spans="1:19">
      <c r="A97" s="273" t="s">
        <v>105</v>
      </c>
      <c r="B97" s="274">
        <v>40633</v>
      </c>
      <c r="C97" s="280"/>
      <c r="D97" s="281"/>
      <c r="E97" s="281"/>
      <c r="F97" s="281"/>
      <c r="G97" s="282"/>
      <c r="H97" s="278">
        <f t="shared" si="12"/>
        <v>0</v>
      </c>
      <c r="I97" s="283"/>
      <c r="J97" s="286">
        <f>150734.04+22.5</f>
        <v>150756.54</v>
      </c>
      <c r="K97" s="281">
        <v>150756.53</v>
      </c>
      <c r="L97" s="281">
        <f t="shared" si="13"/>
        <v>1.0000000009313226E-2</v>
      </c>
    </row>
    <row r="98" spans="1:19">
      <c r="A98" s="273" t="s">
        <v>106</v>
      </c>
      <c r="B98" s="274">
        <v>40634</v>
      </c>
      <c r="C98" s="280"/>
      <c r="D98" s="281"/>
      <c r="E98" s="281"/>
      <c r="F98" s="281"/>
      <c r="G98" s="282"/>
      <c r="H98" s="278">
        <f t="shared" si="12"/>
        <v>0</v>
      </c>
      <c r="I98" s="283"/>
      <c r="J98" s="286">
        <f>166698.26+18.22</f>
        <v>166716.48000000001</v>
      </c>
      <c r="K98" s="281">
        <v>166716.48000000001</v>
      </c>
      <c r="L98" s="281">
        <f t="shared" si="13"/>
        <v>0</v>
      </c>
    </row>
    <row r="99" spans="1:19">
      <c r="A99" s="273" t="s">
        <v>107</v>
      </c>
      <c r="B99" s="274">
        <v>40635</v>
      </c>
      <c r="C99" s="280"/>
      <c r="D99" s="281"/>
      <c r="E99" s="281"/>
      <c r="F99" s="281"/>
      <c r="G99" s="282"/>
      <c r="H99" s="278">
        <f t="shared" si="12"/>
        <v>0</v>
      </c>
      <c r="I99" s="283"/>
      <c r="J99" s="286">
        <f>102419.92+18.44</f>
        <v>102438.36</v>
      </c>
      <c r="K99" s="281">
        <v>102438.36</v>
      </c>
      <c r="L99" s="281">
        <f t="shared" si="13"/>
        <v>0</v>
      </c>
      <c r="M99" s="377" t="s">
        <v>109</v>
      </c>
      <c r="N99" s="378" t="s">
        <v>110</v>
      </c>
      <c r="O99" s="378" t="s">
        <v>227</v>
      </c>
      <c r="P99" s="378" t="s">
        <v>142</v>
      </c>
      <c r="Q99" s="379" t="s">
        <v>228</v>
      </c>
      <c r="R99" s="379" t="s">
        <v>135</v>
      </c>
      <c r="S99" s="380" t="s">
        <v>229</v>
      </c>
    </row>
    <row r="100" spans="1:19">
      <c r="A100" s="273" t="s">
        <v>133</v>
      </c>
      <c r="B100" s="274">
        <v>40636</v>
      </c>
      <c r="C100" s="299"/>
      <c r="D100" s="300"/>
      <c r="E100" s="300"/>
      <c r="F100" s="300"/>
      <c r="G100" s="301"/>
      <c r="H100" s="298">
        <f t="shared" si="12"/>
        <v>0</v>
      </c>
      <c r="I100" s="302"/>
      <c r="J100" s="303"/>
      <c r="K100" s="297"/>
      <c r="L100" s="297">
        <f t="shared" si="13"/>
        <v>0</v>
      </c>
      <c r="M100" s="275"/>
      <c r="N100" s="276"/>
      <c r="O100" s="276"/>
      <c r="P100" s="276"/>
      <c r="Q100" s="382">
        <f>SUM(M100:P100)</f>
        <v>0</v>
      </c>
      <c r="R100" s="381"/>
      <c r="S100" s="285">
        <v>10127.549999999999</v>
      </c>
    </row>
    <row r="101" spans="1:19">
      <c r="A101" s="273" t="s">
        <v>102</v>
      </c>
      <c r="B101" s="274">
        <v>40637</v>
      </c>
      <c r="C101" s="280"/>
      <c r="D101" s="281"/>
      <c r="E101" s="281"/>
      <c r="F101" s="281"/>
      <c r="G101" s="282"/>
      <c r="H101" s="278">
        <f t="shared" si="12"/>
        <v>0</v>
      </c>
      <c r="I101" s="283"/>
      <c r="J101" s="286">
        <v>153987.01</v>
      </c>
      <c r="K101" s="281">
        <v>153987</v>
      </c>
      <c r="L101" s="281">
        <f t="shared" si="13"/>
        <v>1.0000000009313226E-2</v>
      </c>
      <c r="M101" s="280"/>
      <c r="N101" s="281"/>
      <c r="O101" s="281"/>
      <c r="P101" s="281"/>
      <c r="Q101" s="382">
        <f>SUM(M101:P101)</f>
        <v>0</v>
      </c>
      <c r="R101" s="283"/>
      <c r="S101" s="286">
        <f>143854.96+4.5</f>
        <v>143859.46</v>
      </c>
    </row>
    <row r="102" spans="1:19">
      <c r="A102" s="273" t="s">
        <v>103</v>
      </c>
      <c r="B102" s="274">
        <v>40638</v>
      </c>
      <c r="C102" s="275"/>
      <c r="D102" s="276"/>
      <c r="E102" s="276"/>
      <c r="F102" s="276"/>
      <c r="G102" s="277"/>
      <c r="H102" s="278">
        <f t="shared" si="12"/>
        <v>0</v>
      </c>
      <c r="I102" s="279"/>
      <c r="J102" s="285">
        <f>153149.77</f>
        <v>153149.76999999999</v>
      </c>
      <c r="K102" s="276">
        <v>153141.16</v>
      </c>
      <c r="L102" s="281">
        <f t="shared" si="13"/>
        <v>8.6099999999860302</v>
      </c>
      <c r="M102" s="383">
        <f>SUM(M100:M101)</f>
        <v>0</v>
      </c>
      <c r="N102" s="383">
        <f t="shared" ref="N102:R102" si="20">SUM(N100:N101)</f>
        <v>0</v>
      </c>
      <c r="O102" s="383">
        <f t="shared" si="20"/>
        <v>0</v>
      </c>
      <c r="P102" s="383">
        <f t="shared" si="20"/>
        <v>0</v>
      </c>
      <c r="Q102" s="384">
        <f t="shared" si="20"/>
        <v>0</v>
      </c>
      <c r="R102" s="384">
        <f t="shared" si="20"/>
        <v>0</v>
      </c>
      <c r="S102" s="385">
        <f>SUM(S100:S101)</f>
        <v>153987.00999999998</v>
      </c>
    </row>
    <row r="103" spans="1:19">
      <c r="A103" s="273" t="s">
        <v>104</v>
      </c>
      <c r="B103" s="274">
        <v>40639</v>
      </c>
      <c r="C103" s="280"/>
      <c r="D103" s="281"/>
      <c r="E103" s="281"/>
      <c r="F103" s="281"/>
      <c r="G103" s="282"/>
      <c r="H103" s="278">
        <f t="shared" si="12"/>
        <v>0</v>
      </c>
      <c r="I103" s="283"/>
      <c r="J103" s="286">
        <f>152541.67+0.22</f>
        <v>152541.89000000001</v>
      </c>
      <c r="K103" s="281">
        <v>152550.48000000001</v>
      </c>
      <c r="L103" s="281">
        <f t="shared" si="13"/>
        <v>-8.5899999999965075</v>
      </c>
    </row>
    <row r="104" spans="1:19" s="63" customFormat="1">
      <c r="A104" s="273" t="s">
        <v>105</v>
      </c>
      <c r="B104" s="274">
        <v>40640</v>
      </c>
      <c r="C104" s="280"/>
      <c r="D104" s="281"/>
      <c r="E104" s="281"/>
      <c r="F104" s="281"/>
      <c r="G104" s="282"/>
      <c r="H104" s="278">
        <f t="shared" si="12"/>
        <v>0</v>
      </c>
      <c r="I104" s="283"/>
      <c r="J104" s="286">
        <f>158070.35+14.16-4.5</f>
        <v>158080.01</v>
      </c>
      <c r="K104" s="281">
        <v>153867.75</v>
      </c>
      <c r="L104" s="281">
        <f t="shared" si="13"/>
        <v>4212.2600000000093</v>
      </c>
    </row>
    <row r="105" spans="1:19">
      <c r="A105" s="273" t="s">
        <v>106</v>
      </c>
      <c r="B105" s="274">
        <v>40641</v>
      </c>
      <c r="C105" s="280"/>
      <c r="D105" s="281"/>
      <c r="E105" s="281"/>
      <c r="F105" s="281"/>
      <c r="G105" s="282"/>
      <c r="H105" s="278">
        <f t="shared" si="12"/>
        <v>0</v>
      </c>
      <c r="I105" s="283"/>
      <c r="J105" s="286">
        <f>146921.92+14.16</f>
        <v>146936.08000000002</v>
      </c>
      <c r="K105" s="281">
        <v>151148.32999999999</v>
      </c>
      <c r="L105" s="281">
        <f t="shared" si="13"/>
        <v>-4212.2499999999709</v>
      </c>
    </row>
    <row r="106" spans="1:19">
      <c r="A106" s="273" t="s">
        <v>107</v>
      </c>
      <c r="B106" s="274">
        <v>40642</v>
      </c>
      <c r="C106" s="280"/>
      <c r="D106" s="281"/>
      <c r="E106" s="281"/>
      <c r="F106" s="281"/>
      <c r="G106" s="282"/>
      <c r="H106" s="278">
        <f t="shared" si="12"/>
        <v>0</v>
      </c>
      <c r="I106" s="283"/>
      <c r="J106" s="286">
        <f>101611.03+36-9</f>
        <v>101638.03</v>
      </c>
      <c r="K106" s="281">
        <v>101638.02</v>
      </c>
      <c r="L106" s="281">
        <f t="shared" si="13"/>
        <v>9.9999999947613105E-3</v>
      </c>
      <c r="M106" s="377" t="s">
        <v>109</v>
      </c>
      <c r="N106" s="378" t="s">
        <v>110</v>
      </c>
      <c r="O106" s="378" t="s">
        <v>227</v>
      </c>
      <c r="P106" s="378" t="s">
        <v>142</v>
      </c>
      <c r="Q106" s="379" t="s">
        <v>228</v>
      </c>
      <c r="R106" s="379" t="s">
        <v>135</v>
      </c>
      <c r="S106" s="380" t="s">
        <v>229</v>
      </c>
    </row>
    <row r="107" spans="1:19">
      <c r="A107" s="273" t="s">
        <v>133</v>
      </c>
      <c r="B107" s="274">
        <v>40643</v>
      </c>
      <c r="C107" s="299"/>
      <c r="D107" s="300"/>
      <c r="E107" s="300"/>
      <c r="F107" s="300"/>
      <c r="G107" s="301"/>
      <c r="H107" s="298">
        <f t="shared" si="12"/>
        <v>0</v>
      </c>
      <c r="I107" s="302"/>
      <c r="J107" s="303"/>
      <c r="K107" s="297"/>
      <c r="L107" s="297">
        <f t="shared" si="13"/>
        <v>0</v>
      </c>
      <c r="M107" s="275"/>
      <c r="N107" s="276"/>
      <c r="O107" s="276"/>
      <c r="P107" s="276"/>
      <c r="Q107" s="382">
        <f>SUM(M107:P107)</f>
        <v>0</v>
      </c>
      <c r="R107" s="381"/>
      <c r="S107" s="285">
        <v>11668.61</v>
      </c>
    </row>
    <row r="108" spans="1:19">
      <c r="A108" s="273" t="s">
        <v>102</v>
      </c>
      <c r="B108" s="274">
        <v>40644</v>
      </c>
      <c r="C108" s="280"/>
      <c r="D108" s="281"/>
      <c r="E108" s="281"/>
      <c r="F108" s="281"/>
      <c r="G108" s="282"/>
      <c r="H108" s="278">
        <f t="shared" si="12"/>
        <v>0</v>
      </c>
      <c r="I108" s="283"/>
      <c r="J108" s="286">
        <v>154602.96</v>
      </c>
      <c r="K108" s="281">
        <v>154602.96</v>
      </c>
      <c r="L108" s="281">
        <f t="shared" si="13"/>
        <v>0</v>
      </c>
      <c r="M108" s="280"/>
      <c r="N108" s="281"/>
      <c r="O108" s="281"/>
      <c r="P108" s="281"/>
      <c r="Q108" s="382">
        <f>SUM(M108:P108)</f>
        <v>0</v>
      </c>
      <c r="R108" s="283"/>
      <c r="S108" s="286">
        <f>142916.35+18</f>
        <v>142934.35</v>
      </c>
    </row>
    <row r="109" spans="1:19">
      <c r="A109" s="273" t="s">
        <v>103</v>
      </c>
      <c r="B109" s="274">
        <v>40645</v>
      </c>
      <c r="C109" s="275"/>
      <c r="D109" s="276"/>
      <c r="E109" s="276"/>
      <c r="F109" s="276"/>
      <c r="G109" s="277"/>
      <c r="H109" s="278">
        <f t="shared" si="12"/>
        <v>0</v>
      </c>
      <c r="I109" s="279"/>
      <c r="J109" s="285">
        <f>162505.87+18-4.5</f>
        <v>162519.37</v>
      </c>
      <c r="K109" s="276">
        <v>162519.37</v>
      </c>
      <c r="L109" s="281">
        <f t="shared" si="13"/>
        <v>0</v>
      </c>
      <c r="M109" s="383">
        <f>SUM(M107:M108)</f>
        <v>0</v>
      </c>
      <c r="N109" s="383">
        <f t="shared" ref="N109:R109" si="21">SUM(N107:N108)</f>
        <v>0</v>
      </c>
      <c r="O109" s="383">
        <f t="shared" si="21"/>
        <v>0</v>
      </c>
      <c r="P109" s="383">
        <f t="shared" si="21"/>
        <v>0</v>
      </c>
      <c r="Q109" s="384">
        <f t="shared" si="21"/>
        <v>0</v>
      </c>
      <c r="R109" s="384">
        <f t="shared" si="21"/>
        <v>0</v>
      </c>
      <c r="S109" s="385">
        <f>SUM(S107:S108)</f>
        <v>154602.96000000002</v>
      </c>
    </row>
    <row r="110" spans="1:19">
      <c r="A110" s="273" t="s">
        <v>104</v>
      </c>
      <c r="B110" s="274">
        <v>40646</v>
      </c>
      <c r="C110" s="280"/>
      <c r="D110" s="281"/>
      <c r="E110" s="281"/>
      <c r="F110" s="281"/>
      <c r="G110" s="282"/>
      <c r="H110" s="278">
        <f t="shared" si="12"/>
        <v>0</v>
      </c>
      <c r="I110" s="283"/>
      <c r="J110" s="286">
        <f>180554.75+27-13.5</f>
        <v>180568.25</v>
      </c>
      <c r="K110" s="281">
        <v>180547.81</v>
      </c>
      <c r="L110" s="281">
        <f t="shared" si="13"/>
        <v>20.440000000002328</v>
      </c>
    </row>
    <row r="111" spans="1:19">
      <c r="A111" s="273" t="s">
        <v>105</v>
      </c>
      <c r="B111" s="274">
        <v>40647</v>
      </c>
      <c r="C111" s="280"/>
      <c r="D111" s="281"/>
      <c r="E111" s="281"/>
      <c r="F111" s="281"/>
      <c r="G111" s="282"/>
      <c r="H111" s="278">
        <f t="shared" si="12"/>
        <v>0</v>
      </c>
      <c r="I111" s="283"/>
      <c r="J111" s="286">
        <f>169449.23+14.16-9</f>
        <v>169454.39</v>
      </c>
      <c r="K111" s="281">
        <v>169474.82</v>
      </c>
      <c r="L111" s="281">
        <f t="shared" si="13"/>
        <v>-20.429999999993015</v>
      </c>
    </row>
    <row r="112" spans="1:19" s="63" customFormat="1">
      <c r="A112" s="273" t="s">
        <v>106</v>
      </c>
      <c r="B112" s="274">
        <v>40648</v>
      </c>
      <c r="C112" s="280"/>
      <c r="D112" s="281"/>
      <c r="E112" s="281"/>
      <c r="F112" s="281"/>
      <c r="G112" s="282"/>
      <c r="H112" s="278">
        <f t="shared" si="12"/>
        <v>0</v>
      </c>
      <c r="I112" s="283"/>
      <c r="J112" s="286">
        <f>151125.37+14.38</f>
        <v>151139.75</v>
      </c>
      <c r="K112" s="281">
        <v>150829.85</v>
      </c>
      <c r="L112" s="281">
        <f t="shared" si="13"/>
        <v>309.89999999999418</v>
      </c>
    </row>
    <row r="113" spans="1:19">
      <c r="A113" s="273" t="s">
        <v>107</v>
      </c>
      <c r="B113" s="274">
        <v>40649</v>
      </c>
      <c r="C113" s="280"/>
      <c r="D113" s="281"/>
      <c r="E113" s="281"/>
      <c r="F113" s="281"/>
      <c r="G113" s="282"/>
      <c r="H113" s="278">
        <f t="shared" si="12"/>
        <v>0</v>
      </c>
      <c r="I113" s="283"/>
      <c r="J113" s="286">
        <f>126836.81+31.5</f>
        <v>126868.31</v>
      </c>
      <c r="K113" s="281">
        <v>127178.21</v>
      </c>
      <c r="L113" s="281">
        <f t="shared" si="13"/>
        <v>-309.90000000000873</v>
      </c>
      <c r="M113" s="377" t="s">
        <v>109</v>
      </c>
      <c r="N113" s="378" t="s">
        <v>110</v>
      </c>
      <c r="O113" s="378" t="s">
        <v>227</v>
      </c>
      <c r="P113" s="378" t="s">
        <v>142</v>
      </c>
      <c r="Q113" s="379" t="s">
        <v>228</v>
      </c>
      <c r="R113" s="379" t="s">
        <v>135</v>
      </c>
      <c r="S113" s="380" t="s">
        <v>229</v>
      </c>
    </row>
    <row r="114" spans="1:19">
      <c r="A114" s="273" t="s">
        <v>133</v>
      </c>
      <c r="B114" s="274">
        <v>40650</v>
      </c>
      <c r="C114" s="299"/>
      <c r="D114" s="300"/>
      <c r="E114" s="300"/>
      <c r="F114" s="300"/>
      <c r="G114" s="301"/>
      <c r="H114" s="298">
        <f t="shared" si="12"/>
        <v>0</v>
      </c>
      <c r="I114" s="302"/>
      <c r="J114" s="303"/>
      <c r="K114" s="297"/>
      <c r="L114" s="297">
        <f t="shared" si="13"/>
        <v>0</v>
      </c>
      <c r="M114" s="275"/>
      <c r="N114" s="276"/>
      <c r="O114" s="276"/>
      <c r="P114" s="276"/>
      <c r="Q114" s="382">
        <f>SUM(M114:P114)</f>
        <v>0</v>
      </c>
      <c r="R114" s="381"/>
      <c r="S114" s="285">
        <v>13141.29</v>
      </c>
    </row>
    <row r="115" spans="1:19">
      <c r="A115" s="273" t="s">
        <v>102</v>
      </c>
      <c r="B115" s="274">
        <v>40651</v>
      </c>
      <c r="C115" s="280"/>
      <c r="D115" s="281"/>
      <c r="E115" s="281"/>
      <c r="F115" s="281"/>
      <c r="G115" s="282"/>
      <c r="H115" s="278">
        <f t="shared" si="12"/>
        <v>0</v>
      </c>
      <c r="I115" s="283"/>
      <c r="J115" s="286">
        <v>161456.39000000001</v>
      </c>
      <c r="K115" s="281">
        <v>161456.37</v>
      </c>
      <c r="L115" s="281">
        <f t="shared" si="13"/>
        <v>2.0000000018626451E-2</v>
      </c>
      <c r="M115" s="280"/>
      <c r="N115" s="281"/>
      <c r="O115" s="281"/>
      <c r="P115" s="281"/>
      <c r="Q115" s="382">
        <f>SUM(M115:P115)</f>
        <v>0</v>
      </c>
      <c r="R115" s="283"/>
      <c r="S115" s="286">
        <f>148319.4+0.2-4.5</f>
        <v>148315.1</v>
      </c>
    </row>
    <row r="116" spans="1:19">
      <c r="A116" s="273" t="s">
        <v>103</v>
      </c>
      <c r="B116" s="274">
        <v>40652</v>
      </c>
      <c r="C116" s="275"/>
      <c r="D116" s="276"/>
      <c r="E116" s="276"/>
      <c r="F116" s="276"/>
      <c r="G116" s="277"/>
      <c r="H116" s="278">
        <f t="shared" si="12"/>
        <v>0</v>
      </c>
      <c r="I116" s="279"/>
      <c r="J116" s="285">
        <f>144738.89+9</f>
        <v>144747.89000000001</v>
      </c>
      <c r="K116" s="276">
        <v>144728.14000000001</v>
      </c>
      <c r="L116" s="281">
        <f t="shared" si="13"/>
        <v>19.75</v>
      </c>
      <c r="M116" s="383">
        <f>SUM(M114:M115)</f>
        <v>0</v>
      </c>
      <c r="N116" s="383">
        <f t="shared" ref="N116:R116" si="22">SUM(N114:N115)</f>
        <v>0</v>
      </c>
      <c r="O116" s="383">
        <f t="shared" si="22"/>
        <v>0</v>
      </c>
      <c r="P116" s="383">
        <f t="shared" si="22"/>
        <v>0</v>
      </c>
      <c r="Q116" s="384">
        <f t="shared" si="22"/>
        <v>0</v>
      </c>
      <c r="R116" s="384">
        <f t="shared" si="22"/>
        <v>0</v>
      </c>
      <c r="S116" s="385">
        <f>SUM(S114:S115)</f>
        <v>161456.39000000001</v>
      </c>
    </row>
    <row r="117" spans="1:19">
      <c r="A117" s="273" t="s">
        <v>104</v>
      </c>
      <c r="B117" s="274">
        <v>40653</v>
      </c>
      <c r="C117" s="280"/>
      <c r="D117" s="281"/>
      <c r="E117" s="281"/>
      <c r="F117" s="281"/>
      <c r="G117" s="282"/>
      <c r="H117" s="278">
        <f t="shared" si="12"/>
        <v>0</v>
      </c>
      <c r="I117" s="283"/>
      <c r="J117" s="286">
        <f>163667.1+5.38</f>
        <v>163672.48000000001</v>
      </c>
      <c r="K117" s="281">
        <v>163692.22</v>
      </c>
      <c r="L117" s="281">
        <f t="shared" si="13"/>
        <v>-19.739999999990687</v>
      </c>
    </row>
    <row r="118" spans="1:19">
      <c r="A118" s="273" t="s">
        <v>105</v>
      </c>
      <c r="B118" s="274">
        <v>40654</v>
      </c>
      <c r="C118" s="280"/>
      <c r="D118" s="281"/>
      <c r="E118" s="281"/>
      <c r="F118" s="281"/>
      <c r="G118" s="282"/>
      <c r="H118" s="278">
        <f t="shared" si="12"/>
        <v>0</v>
      </c>
      <c r="I118" s="283"/>
      <c r="J118" s="286">
        <f>147215.07+22.5-9</f>
        <v>147228.57</v>
      </c>
      <c r="K118" s="281">
        <v>147228.56</v>
      </c>
      <c r="L118" s="281">
        <f t="shared" si="13"/>
        <v>1.0000000009313226E-2</v>
      </c>
    </row>
    <row r="119" spans="1:19">
      <c r="A119" s="273" t="s">
        <v>106</v>
      </c>
      <c r="B119" s="274">
        <v>40655</v>
      </c>
      <c r="C119" s="280"/>
      <c r="D119" s="281"/>
      <c r="E119" s="281"/>
      <c r="F119" s="281"/>
      <c r="G119" s="282"/>
      <c r="H119" s="278">
        <f t="shared" si="12"/>
        <v>0</v>
      </c>
      <c r="I119" s="283"/>
      <c r="J119" s="286">
        <f>132302.04+45.44</f>
        <v>132347.48000000001</v>
      </c>
      <c r="K119" s="281">
        <v>132307.47</v>
      </c>
      <c r="L119" s="281">
        <f t="shared" si="13"/>
        <v>40.010000000009313</v>
      </c>
    </row>
    <row r="120" spans="1:19" s="63" customFormat="1">
      <c r="A120" s="273" t="s">
        <v>107</v>
      </c>
      <c r="B120" s="274">
        <v>40656</v>
      </c>
      <c r="C120" s="280"/>
      <c r="D120" s="281"/>
      <c r="E120" s="281"/>
      <c r="F120" s="281"/>
      <c r="G120" s="282"/>
      <c r="H120" s="278">
        <f t="shared" si="12"/>
        <v>0</v>
      </c>
      <c r="I120" s="283"/>
      <c r="J120" s="286">
        <f>111560.83+9.88</f>
        <v>111570.71</v>
      </c>
      <c r="K120" s="281">
        <v>111610.71</v>
      </c>
      <c r="L120" s="281">
        <f t="shared" si="13"/>
        <v>-40</v>
      </c>
      <c r="M120" s="377" t="s">
        <v>109</v>
      </c>
      <c r="N120" s="378" t="s">
        <v>110</v>
      </c>
      <c r="O120" s="378" t="s">
        <v>227</v>
      </c>
      <c r="P120" s="378" t="s">
        <v>142</v>
      </c>
      <c r="Q120" s="379" t="s">
        <v>228</v>
      </c>
      <c r="R120" s="379" t="s">
        <v>135</v>
      </c>
      <c r="S120" s="380" t="s">
        <v>229</v>
      </c>
    </row>
    <row r="121" spans="1:19">
      <c r="A121" s="273" t="s">
        <v>133</v>
      </c>
      <c r="B121" s="274">
        <v>40657</v>
      </c>
      <c r="C121" s="299"/>
      <c r="D121" s="300"/>
      <c r="E121" s="300"/>
      <c r="F121" s="300"/>
      <c r="G121" s="301"/>
      <c r="H121" s="298">
        <f t="shared" si="12"/>
        <v>0</v>
      </c>
      <c r="I121" s="302"/>
      <c r="J121" s="303"/>
      <c r="K121" s="297"/>
      <c r="L121" s="297">
        <f t="shared" si="13"/>
        <v>0</v>
      </c>
      <c r="M121" s="275"/>
      <c r="N121" s="276"/>
      <c r="O121" s="276"/>
      <c r="P121" s="276"/>
      <c r="Q121" s="382">
        <f>SUM(M121:P121)</f>
        <v>0</v>
      </c>
      <c r="R121" s="381"/>
      <c r="S121" s="285">
        <v>6940.85</v>
      </c>
    </row>
    <row r="122" spans="1:19">
      <c r="A122" s="273" t="s">
        <v>102</v>
      </c>
      <c r="B122" s="274">
        <v>40658</v>
      </c>
      <c r="C122" s="280"/>
      <c r="D122" s="281"/>
      <c r="E122" s="281"/>
      <c r="F122" s="281"/>
      <c r="G122" s="282"/>
      <c r="H122" s="278">
        <f t="shared" si="12"/>
        <v>0</v>
      </c>
      <c r="I122" s="283"/>
      <c r="J122" s="286">
        <v>67055.95</v>
      </c>
      <c r="K122" s="281">
        <v>67055.95</v>
      </c>
      <c r="L122" s="281">
        <f t="shared" si="13"/>
        <v>0</v>
      </c>
      <c r="M122" s="280"/>
      <c r="N122" s="281"/>
      <c r="O122" s="281"/>
      <c r="P122" s="281"/>
      <c r="Q122" s="382">
        <f>SUM(M122:P122)</f>
        <v>0</v>
      </c>
      <c r="R122" s="283"/>
      <c r="S122" s="286">
        <f>60105.44+9.66</f>
        <v>60115.100000000006</v>
      </c>
    </row>
    <row r="123" spans="1:19">
      <c r="A123" s="273" t="s">
        <v>103</v>
      </c>
      <c r="B123" s="274">
        <v>40659</v>
      </c>
      <c r="C123" s="275"/>
      <c r="D123" s="276"/>
      <c r="E123" s="276"/>
      <c r="F123" s="276"/>
      <c r="G123" s="277"/>
      <c r="H123" s="278">
        <f t="shared" si="12"/>
        <v>0</v>
      </c>
      <c r="I123" s="279"/>
      <c r="J123" s="285">
        <f>82956.96+9.22+33232.05+4.5-4.5</f>
        <v>116198.23000000001</v>
      </c>
      <c r="K123" s="276">
        <v>116156.27</v>
      </c>
      <c r="L123" s="281">
        <f t="shared" si="13"/>
        <v>41.960000000006403</v>
      </c>
      <c r="M123" s="383">
        <f>SUM(M121:M122)</f>
        <v>0</v>
      </c>
      <c r="N123" s="383">
        <f t="shared" ref="N123:R123" si="23">SUM(N121:N122)</f>
        <v>0</v>
      </c>
      <c r="O123" s="383">
        <f t="shared" si="23"/>
        <v>0</v>
      </c>
      <c r="P123" s="383">
        <f t="shared" si="23"/>
        <v>0</v>
      </c>
      <c r="Q123" s="384">
        <f t="shared" si="23"/>
        <v>0</v>
      </c>
      <c r="R123" s="384">
        <f t="shared" si="23"/>
        <v>0</v>
      </c>
      <c r="S123" s="385">
        <f>SUM(S121:S122)</f>
        <v>67055.950000000012</v>
      </c>
    </row>
    <row r="124" spans="1:19">
      <c r="A124" s="273" t="s">
        <v>104</v>
      </c>
      <c r="B124" s="274">
        <v>40660</v>
      </c>
      <c r="C124" s="280"/>
      <c r="D124" s="281"/>
      <c r="E124" s="281"/>
      <c r="F124" s="281"/>
      <c r="G124" s="282"/>
      <c r="H124" s="278">
        <f t="shared" si="12"/>
        <v>0</v>
      </c>
      <c r="I124" s="283"/>
      <c r="J124" s="286">
        <f>149756.75+4.5</f>
        <v>149761.25</v>
      </c>
      <c r="K124" s="281">
        <v>149356.25</v>
      </c>
      <c r="L124" s="281">
        <f t="shared" si="13"/>
        <v>405</v>
      </c>
    </row>
    <row r="125" spans="1:19">
      <c r="A125" s="273" t="s">
        <v>105</v>
      </c>
      <c r="B125" s="274">
        <v>40661</v>
      </c>
      <c r="C125" s="280"/>
      <c r="D125" s="281"/>
      <c r="E125" s="281"/>
      <c r="F125" s="281"/>
      <c r="G125" s="282"/>
      <c r="H125" s="278">
        <f t="shared" si="12"/>
        <v>0</v>
      </c>
      <c r="I125" s="283"/>
      <c r="J125" s="286">
        <f>148035.39+13.5-9</f>
        <v>148039.89000000001</v>
      </c>
      <c r="K125" s="281">
        <v>148486.85</v>
      </c>
      <c r="L125" s="281">
        <f t="shared" si="13"/>
        <v>-446.95999999999185</v>
      </c>
    </row>
    <row r="126" spans="1:19">
      <c r="A126" s="273" t="s">
        <v>106</v>
      </c>
      <c r="B126" s="274">
        <v>40662</v>
      </c>
      <c r="C126" s="280"/>
      <c r="D126" s="281"/>
      <c r="E126" s="281"/>
      <c r="F126" s="281"/>
      <c r="G126" s="282"/>
      <c r="H126" s="278">
        <f t="shared" si="12"/>
        <v>0</v>
      </c>
      <c r="I126" s="283"/>
      <c r="J126" s="286">
        <f>160115.78+5.16</f>
        <v>160120.94</v>
      </c>
      <c r="K126" s="281">
        <v>160120.94</v>
      </c>
      <c r="L126" s="281">
        <f t="shared" si="13"/>
        <v>0</v>
      </c>
    </row>
    <row r="127" spans="1:19">
      <c r="A127" s="273" t="s">
        <v>107</v>
      </c>
      <c r="B127" s="274">
        <v>40663</v>
      </c>
      <c r="C127" s="280"/>
      <c r="D127" s="281"/>
      <c r="E127" s="281"/>
      <c r="F127" s="281"/>
      <c r="G127" s="282"/>
      <c r="H127" s="278">
        <f t="shared" si="12"/>
        <v>0</v>
      </c>
      <c r="I127" s="283"/>
      <c r="J127" s="286">
        <f>110933.32+22.5</f>
        <v>110955.82</v>
      </c>
      <c r="K127" s="281">
        <v>110955.82</v>
      </c>
      <c r="L127" s="281">
        <f t="shared" si="13"/>
        <v>0</v>
      </c>
      <c r="M127" s="377" t="s">
        <v>109</v>
      </c>
      <c r="N127" s="378" t="s">
        <v>110</v>
      </c>
      <c r="O127" s="378" t="s">
        <v>227</v>
      </c>
      <c r="P127" s="378" t="s">
        <v>142</v>
      </c>
      <c r="Q127" s="379" t="s">
        <v>228</v>
      </c>
      <c r="R127" s="379" t="s">
        <v>135</v>
      </c>
      <c r="S127" s="380" t="s">
        <v>229</v>
      </c>
    </row>
    <row r="128" spans="1:19" s="63" customFormat="1">
      <c r="A128" s="273" t="s">
        <v>133</v>
      </c>
      <c r="B128" s="274">
        <v>40664</v>
      </c>
      <c r="C128" s="299"/>
      <c r="D128" s="300"/>
      <c r="E128" s="300"/>
      <c r="F128" s="300"/>
      <c r="G128" s="301"/>
      <c r="H128" s="298">
        <f t="shared" si="12"/>
        <v>0</v>
      </c>
      <c r="I128" s="302"/>
      <c r="J128" s="303"/>
      <c r="K128" s="297"/>
      <c r="L128" s="297">
        <f t="shared" si="13"/>
        <v>0</v>
      </c>
      <c r="M128" s="275"/>
      <c r="N128" s="276"/>
      <c r="O128" s="276"/>
      <c r="P128" s="276"/>
      <c r="Q128" s="382">
        <f>SUM(M128:P128)</f>
        <v>0</v>
      </c>
      <c r="R128" s="381"/>
      <c r="S128" s="285">
        <v>10655.05</v>
      </c>
    </row>
    <row r="129" spans="1:19">
      <c r="A129" s="273" t="s">
        <v>102</v>
      </c>
      <c r="B129" s="274">
        <v>40665</v>
      </c>
      <c r="C129" s="280"/>
      <c r="D129" s="281"/>
      <c r="E129" s="281"/>
      <c r="F129" s="281"/>
      <c r="G129" s="282"/>
      <c r="H129" s="278">
        <f t="shared" si="12"/>
        <v>0</v>
      </c>
      <c r="I129" s="283"/>
      <c r="J129" s="286">
        <v>151773.54999999999</v>
      </c>
      <c r="K129" s="281">
        <v>151773.54999999999</v>
      </c>
      <c r="L129" s="281">
        <f t="shared" si="13"/>
        <v>0</v>
      </c>
      <c r="M129" s="280"/>
      <c r="N129" s="281"/>
      <c r="O129" s="281"/>
      <c r="P129" s="281"/>
      <c r="Q129" s="382">
        <f>SUM(M129:P129)</f>
        <v>0</v>
      </c>
      <c r="R129" s="283"/>
      <c r="S129" s="286">
        <f>141108.62+14.38-4.5</f>
        <v>141118.5</v>
      </c>
    </row>
    <row r="130" spans="1:19">
      <c r="A130" s="273" t="s">
        <v>103</v>
      </c>
      <c r="B130" s="274">
        <v>40666</v>
      </c>
      <c r="C130" s="275"/>
      <c r="D130" s="276"/>
      <c r="E130" s="276"/>
      <c r="F130" s="276"/>
      <c r="G130" s="277"/>
      <c r="H130" s="278">
        <f t="shared" si="12"/>
        <v>0</v>
      </c>
      <c r="I130" s="279"/>
      <c r="J130" s="285">
        <f>151672.98+4.5</f>
        <v>151677.48000000001</v>
      </c>
      <c r="K130" s="276">
        <v>151677.48000000001</v>
      </c>
      <c r="L130" s="281">
        <f t="shared" si="13"/>
        <v>0</v>
      </c>
      <c r="M130" s="383">
        <f>SUM(M128:M129)</f>
        <v>0</v>
      </c>
      <c r="N130" s="383">
        <f t="shared" ref="N130:R130" si="24">SUM(N128:N129)</f>
        <v>0</v>
      </c>
      <c r="O130" s="383">
        <f t="shared" si="24"/>
        <v>0</v>
      </c>
      <c r="P130" s="383">
        <f t="shared" si="24"/>
        <v>0</v>
      </c>
      <c r="Q130" s="384">
        <f t="shared" si="24"/>
        <v>0</v>
      </c>
      <c r="R130" s="384">
        <f t="shared" si="24"/>
        <v>0</v>
      </c>
      <c r="S130" s="385">
        <f>SUM(S128:S129)</f>
        <v>151773.54999999999</v>
      </c>
    </row>
    <row r="131" spans="1:19">
      <c r="A131" s="273" t="s">
        <v>104</v>
      </c>
      <c r="B131" s="274">
        <v>40667</v>
      </c>
      <c r="C131" s="280"/>
      <c r="D131" s="281"/>
      <c r="E131" s="281"/>
      <c r="F131" s="281"/>
      <c r="G131" s="282"/>
      <c r="H131" s="278">
        <f t="shared" si="12"/>
        <v>0</v>
      </c>
      <c r="I131" s="283"/>
      <c r="J131" s="286">
        <f>166080.41+4.72</f>
        <v>166085.13</v>
      </c>
      <c r="K131" s="281">
        <v>166317.14000000001</v>
      </c>
      <c r="L131" s="281">
        <f t="shared" si="13"/>
        <v>-232.01000000000931</v>
      </c>
    </row>
    <row r="132" spans="1:19">
      <c r="A132" s="273" t="s">
        <v>105</v>
      </c>
      <c r="B132" s="274">
        <v>40668</v>
      </c>
      <c r="C132" s="280"/>
      <c r="D132" s="281"/>
      <c r="E132" s="281"/>
      <c r="F132" s="281"/>
      <c r="G132" s="282"/>
      <c r="H132" s="278">
        <f t="shared" ref="H132:H195" si="25">SUM(C132:G132)</f>
        <v>0</v>
      </c>
      <c r="I132" s="283"/>
      <c r="J132" s="286">
        <f>161297.26+0.66</f>
        <v>161297.92000000001</v>
      </c>
      <c r="K132" s="281">
        <v>161065.91</v>
      </c>
      <c r="L132" s="281">
        <f t="shared" si="13"/>
        <v>232.01000000000931</v>
      </c>
    </row>
    <row r="133" spans="1:19">
      <c r="A133" s="273" t="s">
        <v>106</v>
      </c>
      <c r="B133" s="274">
        <v>40669</v>
      </c>
      <c r="C133" s="280"/>
      <c r="D133" s="281"/>
      <c r="E133" s="281"/>
      <c r="F133" s="281"/>
      <c r="G133" s="282"/>
      <c r="H133" s="278">
        <f t="shared" si="25"/>
        <v>0</v>
      </c>
      <c r="I133" s="283"/>
      <c r="J133" s="286">
        <f>172472.9+22.94</f>
        <v>172495.84</v>
      </c>
      <c r="K133" s="281">
        <v>172495.84</v>
      </c>
      <c r="L133" s="281">
        <f t="shared" si="13"/>
        <v>0</v>
      </c>
    </row>
    <row r="134" spans="1:19">
      <c r="A134" s="273" t="s">
        <v>107</v>
      </c>
      <c r="B134" s="274">
        <v>40670</v>
      </c>
      <c r="C134" s="280"/>
      <c r="D134" s="281"/>
      <c r="E134" s="281"/>
      <c r="F134" s="281"/>
      <c r="G134" s="282"/>
      <c r="H134" s="278">
        <f t="shared" si="25"/>
        <v>0</v>
      </c>
      <c r="I134" s="283"/>
      <c r="J134" s="286">
        <f>123295.69+49.72-13.5</f>
        <v>123331.91</v>
      </c>
      <c r="K134" s="281">
        <v>123270.01</v>
      </c>
      <c r="L134" s="281">
        <f t="shared" si="13"/>
        <v>61.900000000008731</v>
      </c>
      <c r="M134" s="377" t="s">
        <v>109</v>
      </c>
      <c r="N134" s="378" t="s">
        <v>110</v>
      </c>
      <c r="O134" s="378" t="s">
        <v>227</v>
      </c>
      <c r="P134" s="378" t="s">
        <v>142</v>
      </c>
      <c r="Q134" s="379" t="s">
        <v>228</v>
      </c>
      <c r="R134" s="379" t="s">
        <v>135</v>
      </c>
      <c r="S134" s="380" t="s">
        <v>229</v>
      </c>
    </row>
    <row r="135" spans="1:19">
      <c r="A135" s="273" t="s">
        <v>133</v>
      </c>
      <c r="B135" s="274">
        <v>40671</v>
      </c>
      <c r="C135" s="299"/>
      <c r="D135" s="300"/>
      <c r="E135" s="300"/>
      <c r="F135" s="300"/>
      <c r="G135" s="301"/>
      <c r="H135" s="298">
        <f t="shared" si="25"/>
        <v>0</v>
      </c>
      <c r="I135" s="302"/>
      <c r="J135" s="303"/>
      <c r="K135" s="297"/>
      <c r="L135" s="297">
        <f t="shared" si="13"/>
        <v>0</v>
      </c>
      <c r="M135" s="275"/>
      <c r="N135" s="276"/>
      <c r="O135" s="276"/>
      <c r="P135" s="276"/>
      <c r="Q135" s="382">
        <f>SUM(M135:P135)</f>
        <v>0</v>
      </c>
      <c r="R135" s="381"/>
      <c r="S135" s="285">
        <v>13779.36</v>
      </c>
    </row>
    <row r="136" spans="1:19" s="63" customFormat="1">
      <c r="A136" s="273" t="s">
        <v>102</v>
      </c>
      <c r="B136" s="274">
        <v>40672</v>
      </c>
      <c r="C136" s="280"/>
      <c r="D136" s="281"/>
      <c r="E136" s="281"/>
      <c r="F136" s="281"/>
      <c r="G136" s="282"/>
      <c r="H136" s="278">
        <f t="shared" si="25"/>
        <v>0</v>
      </c>
      <c r="I136" s="283"/>
      <c r="J136" s="286">
        <v>145312.12</v>
      </c>
      <c r="K136" s="281">
        <v>145374.01</v>
      </c>
      <c r="L136" s="281">
        <f t="shared" ref="L136:L199" si="26">J136-K136</f>
        <v>-61.89000000001397</v>
      </c>
      <c r="M136" s="280"/>
      <c r="N136" s="281"/>
      <c r="O136" s="281"/>
      <c r="P136" s="281"/>
      <c r="Q136" s="382">
        <f>SUM(M136:P136)</f>
        <v>0</v>
      </c>
      <c r="R136" s="283"/>
      <c r="S136" s="286">
        <f>131532.76+4.5-4.5</f>
        <v>131532.76</v>
      </c>
    </row>
    <row r="137" spans="1:19">
      <c r="A137" s="273" t="s">
        <v>103</v>
      </c>
      <c r="B137" s="274">
        <v>40673</v>
      </c>
      <c r="C137" s="275"/>
      <c r="D137" s="276"/>
      <c r="E137" s="276"/>
      <c r="F137" s="276"/>
      <c r="G137" s="277"/>
      <c r="H137" s="278">
        <f t="shared" si="25"/>
        <v>0</v>
      </c>
      <c r="I137" s="279"/>
      <c r="J137" s="285">
        <f>143927.49</f>
        <v>143927.49</v>
      </c>
      <c r="K137" s="276">
        <v>143927.49</v>
      </c>
      <c r="L137" s="281">
        <f t="shared" si="26"/>
        <v>0</v>
      </c>
      <c r="M137" s="383">
        <f>SUM(M135:M136)</f>
        <v>0</v>
      </c>
      <c r="N137" s="383">
        <f t="shared" ref="N137:R137" si="27">SUM(N135:N136)</f>
        <v>0</v>
      </c>
      <c r="O137" s="383">
        <f t="shared" si="27"/>
        <v>0</v>
      </c>
      <c r="P137" s="383">
        <f t="shared" si="27"/>
        <v>0</v>
      </c>
      <c r="Q137" s="384">
        <f t="shared" si="27"/>
        <v>0</v>
      </c>
      <c r="R137" s="384">
        <f t="shared" si="27"/>
        <v>0</v>
      </c>
      <c r="S137" s="385">
        <f>SUM(S135:S136)</f>
        <v>145312.12</v>
      </c>
    </row>
    <row r="138" spans="1:19">
      <c r="A138" s="273" t="s">
        <v>104</v>
      </c>
      <c r="B138" s="274">
        <v>40674</v>
      </c>
      <c r="C138" s="280"/>
      <c r="D138" s="281"/>
      <c r="E138" s="281"/>
      <c r="F138" s="281"/>
      <c r="G138" s="282"/>
      <c r="H138" s="278">
        <f t="shared" si="25"/>
        <v>0</v>
      </c>
      <c r="I138" s="283"/>
      <c r="J138" s="286">
        <f>165274.06+13.72</f>
        <v>165287.78</v>
      </c>
      <c r="K138" s="281">
        <v>165287.78</v>
      </c>
      <c r="L138" s="281">
        <f t="shared" si="26"/>
        <v>0</v>
      </c>
    </row>
    <row r="139" spans="1:19">
      <c r="A139" s="273" t="s">
        <v>105</v>
      </c>
      <c r="B139" s="274">
        <v>40675</v>
      </c>
      <c r="C139" s="280"/>
      <c r="D139" s="281"/>
      <c r="E139" s="281"/>
      <c r="F139" s="281"/>
      <c r="G139" s="282"/>
      <c r="H139" s="278">
        <f t="shared" si="25"/>
        <v>0</v>
      </c>
      <c r="I139" s="283"/>
      <c r="J139" s="286">
        <f>155300.44+9.22-13.5</f>
        <v>155296.16</v>
      </c>
      <c r="K139" s="281">
        <v>155296.16</v>
      </c>
      <c r="L139" s="281">
        <f t="shared" si="26"/>
        <v>0</v>
      </c>
    </row>
    <row r="140" spans="1:19">
      <c r="A140" s="273" t="s">
        <v>106</v>
      </c>
      <c r="B140" s="274">
        <v>40676</v>
      </c>
      <c r="C140" s="280"/>
      <c r="D140" s="281"/>
      <c r="E140" s="281"/>
      <c r="F140" s="281"/>
      <c r="G140" s="282"/>
      <c r="H140" s="278">
        <f t="shared" si="25"/>
        <v>0</v>
      </c>
      <c r="I140" s="283"/>
      <c r="J140" s="286">
        <f>150176.44+22.72-4.5</f>
        <v>150194.66</v>
      </c>
      <c r="K140" s="286">
        <v>150194.66</v>
      </c>
      <c r="L140" s="281">
        <f t="shared" si="26"/>
        <v>0</v>
      </c>
    </row>
    <row r="141" spans="1:19">
      <c r="A141" s="273" t="s">
        <v>107</v>
      </c>
      <c r="B141" s="274">
        <v>40677</v>
      </c>
      <c r="C141" s="280"/>
      <c r="D141" s="281"/>
      <c r="E141" s="281"/>
      <c r="F141" s="281"/>
      <c r="G141" s="282"/>
      <c r="H141" s="278">
        <f t="shared" si="25"/>
        <v>0</v>
      </c>
      <c r="I141" s="283"/>
      <c r="J141" s="286">
        <f>104042.76</f>
        <v>104042.76</v>
      </c>
      <c r="K141" s="281">
        <v>103995.13</v>
      </c>
      <c r="L141" s="281">
        <f t="shared" si="26"/>
        <v>47.629999999990105</v>
      </c>
      <c r="M141" s="377" t="s">
        <v>109</v>
      </c>
      <c r="N141" s="378" t="s">
        <v>110</v>
      </c>
      <c r="O141" s="378" t="s">
        <v>227</v>
      </c>
      <c r="P141" s="378" t="s">
        <v>142</v>
      </c>
      <c r="Q141" s="379" t="s">
        <v>228</v>
      </c>
      <c r="R141" s="379" t="s">
        <v>135</v>
      </c>
      <c r="S141" s="380" t="s">
        <v>229</v>
      </c>
    </row>
    <row r="142" spans="1:19">
      <c r="A142" s="273" t="s">
        <v>133</v>
      </c>
      <c r="B142" s="274">
        <v>40678</v>
      </c>
      <c r="C142" s="299"/>
      <c r="D142" s="300"/>
      <c r="E142" s="300"/>
      <c r="F142" s="300"/>
      <c r="G142" s="301"/>
      <c r="H142" s="298">
        <f t="shared" ref="H142" si="28">SUM(C142:G142)</f>
        <v>0</v>
      </c>
      <c r="I142" s="302"/>
      <c r="J142" s="303"/>
      <c r="K142" s="297"/>
      <c r="L142" s="297">
        <f t="shared" si="26"/>
        <v>0</v>
      </c>
      <c r="M142" s="275"/>
      <c r="N142" s="276"/>
      <c r="O142" s="276"/>
      <c r="P142" s="276"/>
      <c r="Q142" s="382">
        <f>SUM(M142:P142)</f>
        <v>0</v>
      </c>
      <c r="R142" s="381"/>
      <c r="S142" s="285">
        <v>10691.94</v>
      </c>
    </row>
    <row r="143" spans="1:19">
      <c r="A143" s="273" t="s">
        <v>102</v>
      </c>
      <c r="B143" s="274">
        <v>40679</v>
      </c>
      <c r="C143" s="280"/>
      <c r="D143" s="281"/>
      <c r="E143" s="281"/>
      <c r="F143" s="281"/>
      <c r="G143" s="282"/>
      <c r="H143" s="278">
        <f t="shared" si="25"/>
        <v>0</v>
      </c>
      <c r="I143" s="283"/>
      <c r="J143" s="286">
        <v>157928.17000000001</v>
      </c>
      <c r="K143" s="281">
        <v>157975.79</v>
      </c>
      <c r="L143" s="281">
        <f t="shared" si="26"/>
        <v>-47.619999999995343</v>
      </c>
      <c r="M143" s="280"/>
      <c r="N143" s="281"/>
      <c r="O143" s="281"/>
      <c r="P143" s="281"/>
      <c r="Q143" s="382">
        <f>SUM(M143:P143)</f>
        <v>0</v>
      </c>
      <c r="R143" s="283"/>
      <c r="S143" s="286">
        <f>147240.29+9.44-13.5</f>
        <v>147236.23000000001</v>
      </c>
    </row>
    <row r="144" spans="1:19" s="63" customFormat="1">
      <c r="A144" s="273" t="s">
        <v>103</v>
      </c>
      <c r="B144" s="274">
        <v>40680</v>
      </c>
      <c r="C144" s="275"/>
      <c r="D144" s="276"/>
      <c r="E144" s="276"/>
      <c r="F144" s="276"/>
      <c r="G144" s="277"/>
      <c r="H144" s="278">
        <f t="shared" si="25"/>
        <v>0</v>
      </c>
      <c r="I144" s="279"/>
      <c r="J144" s="285">
        <f>148746.75+0.22</f>
        <v>148746.97</v>
      </c>
      <c r="K144" s="276">
        <v>148739.99</v>
      </c>
      <c r="L144" s="281">
        <f t="shared" si="26"/>
        <v>6.9800000000104774</v>
      </c>
      <c r="M144" s="383">
        <f>SUM(M142:M143)</f>
        <v>0</v>
      </c>
      <c r="N144" s="383">
        <f t="shared" ref="N144:R144" si="29">SUM(N142:N143)</f>
        <v>0</v>
      </c>
      <c r="O144" s="383">
        <f t="shared" si="29"/>
        <v>0</v>
      </c>
      <c r="P144" s="383">
        <f t="shared" si="29"/>
        <v>0</v>
      </c>
      <c r="Q144" s="384">
        <f t="shared" si="29"/>
        <v>0</v>
      </c>
      <c r="R144" s="384">
        <f t="shared" si="29"/>
        <v>0</v>
      </c>
      <c r="S144" s="385">
        <f>SUM(S142:S143)</f>
        <v>157928.17000000001</v>
      </c>
    </row>
    <row r="145" spans="1:19">
      <c r="A145" s="273" t="s">
        <v>104</v>
      </c>
      <c r="B145" s="274">
        <v>40681</v>
      </c>
      <c r="C145" s="280"/>
      <c r="D145" s="281"/>
      <c r="E145" s="281"/>
      <c r="F145" s="281"/>
      <c r="G145" s="282"/>
      <c r="H145" s="278">
        <f t="shared" si="25"/>
        <v>0</v>
      </c>
      <c r="I145" s="283"/>
      <c r="J145" s="286">
        <f>168051.92+9.44-4.5</f>
        <v>168056.86000000002</v>
      </c>
      <c r="K145" s="281">
        <v>168063.84</v>
      </c>
      <c r="L145" s="281">
        <f t="shared" si="26"/>
        <v>-6.9799999999813735</v>
      </c>
    </row>
    <row r="146" spans="1:19">
      <c r="A146" s="273" t="s">
        <v>105</v>
      </c>
      <c r="B146" s="274">
        <v>40682</v>
      </c>
      <c r="C146" s="280"/>
      <c r="D146" s="281"/>
      <c r="E146" s="281"/>
      <c r="F146" s="281"/>
      <c r="G146" s="282"/>
      <c r="H146" s="278">
        <f t="shared" si="25"/>
        <v>0</v>
      </c>
      <c r="I146" s="283"/>
      <c r="J146" s="286">
        <f>151084.39+0.44</f>
        <v>151084.83000000002</v>
      </c>
      <c r="K146" s="281">
        <v>151084.82999999999</v>
      </c>
      <c r="L146" s="281">
        <f t="shared" si="26"/>
        <v>0</v>
      </c>
    </row>
    <row r="147" spans="1:19">
      <c r="A147" s="273" t="s">
        <v>106</v>
      </c>
      <c r="B147" s="274">
        <v>40683</v>
      </c>
      <c r="C147" s="280"/>
      <c r="D147" s="281"/>
      <c r="E147" s="281"/>
      <c r="F147" s="281"/>
      <c r="G147" s="282"/>
      <c r="H147" s="278">
        <f t="shared" si="25"/>
        <v>0</v>
      </c>
      <c r="I147" s="283"/>
      <c r="J147" s="286">
        <f>166755+9.56</f>
        <v>166764.56</v>
      </c>
      <c r="K147" s="281">
        <v>166764.56</v>
      </c>
      <c r="L147" s="281">
        <f t="shared" si="26"/>
        <v>0</v>
      </c>
    </row>
    <row r="148" spans="1:19">
      <c r="A148" s="273" t="s">
        <v>107</v>
      </c>
      <c r="B148" s="274">
        <v>40684</v>
      </c>
      <c r="C148" s="280"/>
      <c r="D148" s="281"/>
      <c r="E148" s="281"/>
      <c r="F148" s="281"/>
      <c r="G148" s="282"/>
      <c r="H148" s="278">
        <f t="shared" si="25"/>
        <v>0</v>
      </c>
      <c r="I148" s="283"/>
      <c r="J148" s="286">
        <f>191516.18+5.38</f>
        <v>191521.56</v>
      </c>
      <c r="K148" s="281">
        <v>191521.56</v>
      </c>
      <c r="L148" s="281">
        <f t="shared" si="26"/>
        <v>0</v>
      </c>
      <c r="M148" s="377" t="s">
        <v>109</v>
      </c>
      <c r="N148" s="378" t="s">
        <v>110</v>
      </c>
      <c r="O148" s="378" t="s">
        <v>227</v>
      </c>
      <c r="P148" s="378" t="s">
        <v>142</v>
      </c>
      <c r="Q148" s="379" t="s">
        <v>228</v>
      </c>
      <c r="R148" s="379" t="s">
        <v>135</v>
      </c>
      <c r="S148" s="380" t="s">
        <v>229</v>
      </c>
    </row>
    <row r="149" spans="1:19">
      <c r="A149" s="273" t="s">
        <v>133</v>
      </c>
      <c r="B149" s="274">
        <v>40685</v>
      </c>
      <c r="C149" s="299"/>
      <c r="D149" s="300"/>
      <c r="E149" s="300"/>
      <c r="F149" s="300"/>
      <c r="G149" s="301"/>
      <c r="H149" s="298">
        <f t="shared" si="25"/>
        <v>0</v>
      </c>
      <c r="I149" s="302"/>
      <c r="J149" s="303"/>
      <c r="K149" s="297"/>
      <c r="L149" s="297">
        <f t="shared" si="26"/>
        <v>0</v>
      </c>
      <c r="M149" s="275"/>
      <c r="N149" s="276"/>
      <c r="O149" s="276"/>
      <c r="P149" s="276"/>
      <c r="Q149" s="382">
        <f>SUM(M149:P149)</f>
        <v>0</v>
      </c>
      <c r="R149" s="381"/>
      <c r="S149" s="285">
        <v>22254.1</v>
      </c>
    </row>
    <row r="150" spans="1:19">
      <c r="A150" s="273" t="s">
        <v>102</v>
      </c>
      <c r="B150" s="274">
        <v>40686</v>
      </c>
      <c r="C150" s="280"/>
      <c r="D150" s="281"/>
      <c r="E150" s="281"/>
      <c r="F150" s="281"/>
      <c r="G150" s="282"/>
      <c r="H150" s="278">
        <f t="shared" si="25"/>
        <v>0</v>
      </c>
      <c r="I150" s="283"/>
      <c r="J150" s="286">
        <v>170229.59</v>
      </c>
      <c r="K150" s="281">
        <v>170229.59</v>
      </c>
      <c r="L150" s="281">
        <f t="shared" si="26"/>
        <v>0</v>
      </c>
      <c r="M150" s="280"/>
      <c r="N150" s="281"/>
      <c r="O150" s="281"/>
      <c r="P150" s="281"/>
      <c r="Q150" s="382">
        <f>SUM(M150:P150)</f>
        <v>0</v>
      </c>
      <c r="R150" s="283"/>
      <c r="S150" s="286">
        <f>147975.05+0.44</f>
        <v>147975.49</v>
      </c>
    </row>
    <row r="151" spans="1:19">
      <c r="A151" s="273" t="s">
        <v>103</v>
      </c>
      <c r="B151" s="274">
        <v>40687</v>
      </c>
      <c r="C151" s="275"/>
      <c r="D151" s="276"/>
      <c r="E151" s="276"/>
      <c r="F151" s="276"/>
      <c r="G151" s="277"/>
      <c r="H151" s="278">
        <f t="shared" si="25"/>
        <v>0</v>
      </c>
      <c r="I151" s="279"/>
      <c r="J151" s="285">
        <f>170984.88+4.94</f>
        <v>170989.82</v>
      </c>
      <c r="K151" s="276">
        <v>170989.82</v>
      </c>
      <c r="L151" s="281">
        <f t="shared" si="26"/>
        <v>0</v>
      </c>
      <c r="M151" s="383">
        <f>SUM(M149:M150)</f>
        <v>0</v>
      </c>
      <c r="N151" s="383">
        <f t="shared" ref="N151:R151" si="30">SUM(N149:N150)</f>
        <v>0</v>
      </c>
      <c r="O151" s="383">
        <f t="shared" si="30"/>
        <v>0</v>
      </c>
      <c r="P151" s="383">
        <f t="shared" si="30"/>
        <v>0</v>
      </c>
      <c r="Q151" s="384">
        <f t="shared" si="30"/>
        <v>0</v>
      </c>
      <c r="R151" s="384">
        <f t="shared" si="30"/>
        <v>0</v>
      </c>
      <c r="S151" s="385">
        <f>SUM(S149:S150)</f>
        <v>170229.59</v>
      </c>
    </row>
    <row r="152" spans="1:19" s="63" customFormat="1">
      <c r="A152" s="273" t="s">
        <v>104</v>
      </c>
      <c r="B152" s="274">
        <v>40688</v>
      </c>
      <c r="C152" s="280"/>
      <c r="D152" s="281"/>
      <c r="E152" s="281"/>
      <c r="F152" s="281"/>
      <c r="G152" s="282"/>
      <c r="H152" s="278">
        <f t="shared" si="25"/>
        <v>0</v>
      </c>
      <c r="I152" s="283"/>
      <c r="J152" s="286">
        <f>184916.91+13.72</f>
        <v>184930.63</v>
      </c>
      <c r="K152" s="281">
        <v>184930.63</v>
      </c>
      <c r="L152" s="281">
        <f t="shared" si="26"/>
        <v>0</v>
      </c>
    </row>
    <row r="153" spans="1:19">
      <c r="A153" s="273" t="s">
        <v>105</v>
      </c>
      <c r="B153" s="274">
        <v>40689</v>
      </c>
      <c r="C153" s="280"/>
      <c r="D153" s="281"/>
      <c r="E153" s="281"/>
      <c r="F153" s="281"/>
      <c r="G153" s="282"/>
      <c r="H153" s="278">
        <f t="shared" si="25"/>
        <v>0</v>
      </c>
      <c r="I153" s="283"/>
      <c r="J153" s="286">
        <f>156756.56+4.5-4.5</f>
        <v>156756.56</v>
      </c>
      <c r="K153" s="281">
        <v>156756.56</v>
      </c>
      <c r="L153" s="281">
        <f t="shared" si="26"/>
        <v>0</v>
      </c>
    </row>
    <row r="154" spans="1:19">
      <c r="A154" s="273" t="s">
        <v>106</v>
      </c>
      <c r="B154" s="274">
        <v>40690</v>
      </c>
      <c r="C154" s="280"/>
      <c r="D154" s="281"/>
      <c r="E154" s="281"/>
      <c r="F154" s="281"/>
      <c r="G154" s="282"/>
      <c r="H154" s="278">
        <f t="shared" si="25"/>
        <v>0</v>
      </c>
      <c r="I154" s="283"/>
      <c r="J154" s="286">
        <f>152425.02+14.16</f>
        <v>152439.18</v>
      </c>
      <c r="K154" s="281">
        <v>152439.18</v>
      </c>
      <c r="L154" s="281">
        <f t="shared" si="26"/>
        <v>0</v>
      </c>
    </row>
    <row r="155" spans="1:19">
      <c r="A155" s="273" t="s">
        <v>107</v>
      </c>
      <c r="B155" s="274">
        <v>40691</v>
      </c>
      <c r="C155" s="280"/>
      <c r="D155" s="281"/>
      <c r="E155" s="281"/>
      <c r="F155" s="281"/>
      <c r="G155" s="282"/>
      <c r="H155" s="278">
        <f t="shared" si="25"/>
        <v>0</v>
      </c>
      <c r="I155" s="283"/>
      <c r="J155" s="286">
        <f>109214.82+0.88</f>
        <v>109215.70000000001</v>
      </c>
      <c r="K155" s="281">
        <v>109215.7</v>
      </c>
      <c r="L155" s="281">
        <f t="shared" si="26"/>
        <v>0</v>
      </c>
      <c r="M155" s="377" t="s">
        <v>109</v>
      </c>
      <c r="N155" s="378" t="s">
        <v>110</v>
      </c>
      <c r="O155" s="378" t="s">
        <v>227</v>
      </c>
      <c r="P155" s="378" t="s">
        <v>142</v>
      </c>
      <c r="Q155" s="379" t="s">
        <v>228</v>
      </c>
      <c r="R155" s="379" t="s">
        <v>135</v>
      </c>
      <c r="S155" s="380" t="s">
        <v>229</v>
      </c>
    </row>
    <row r="156" spans="1:19">
      <c r="A156" s="273" t="s">
        <v>133</v>
      </c>
      <c r="B156" s="274">
        <v>40692</v>
      </c>
      <c r="C156" s="299"/>
      <c r="D156" s="300"/>
      <c r="E156" s="300"/>
      <c r="F156" s="300"/>
      <c r="G156" s="301"/>
      <c r="H156" s="298">
        <f t="shared" si="25"/>
        <v>0</v>
      </c>
      <c r="I156" s="302"/>
      <c r="J156" s="303"/>
      <c r="K156" s="297"/>
      <c r="L156" s="297">
        <f t="shared" si="26"/>
        <v>0</v>
      </c>
      <c r="M156" s="275"/>
      <c r="N156" s="276"/>
      <c r="O156" s="276"/>
      <c r="P156" s="276"/>
      <c r="Q156" s="382">
        <f>SUM(M156:P156)</f>
        <v>0</v>
      </c>
      <c r="R156" s="381"/>
      <c r="S156" s="285">
        <v>10308.129999999999</v>
      </c>
    </row>
    <row r="157" spans="1:19">
      <c r="A157" s="273" t="s">
        <v>102</v>
      </c>
      <c r="B157" s="274">
        <v>40693</v>
      </c>
      <c r="C157" s="280"/>
      <c r="D157" s="281"/>
      <c r="E157" s="281"/>
      <c r="F157" s="281"/>
      <c r="G157" s="282"/>
      <c r="H157" s="278">
        <f t="shared" si="25"/>
        <v>0</v>
      </c>
      <c r="I157" s="283"/>
      <c r="J157" s="286">
        <v>151143.79</v>
      </c>
      <c r="K157" s="281">
        <v>151143.78</v>
      </c>
      <c r="L157" s="281">
        <f t="shared" si="26"/>
        <v>1.0000000009313226E-2</v>
      </c>
      <c r="M157" s="280"/>
      <c r="N157" s="281"/>
      <c r="O157" s="281"/>
      <c r="P157" s="281"/>
      <c r="Q157" s="382">
        <f>SUM(M157:P157)</f>
        <v>0</v>
      </c>
      <c r="R157" s="283"/>
      <c r="S157" s="286">
        <f>140830.94+4.72</f>
        <v>140835.66</v>
      </c>
    </row>
    <row r="158" spans="1:19">
      <c r="A158" s="273" t="s">
        <v>103</v>
      </c>
      <c r="B158" s="274">
        <v>40694</v>
      </c>
      <c r="C158" s="275"/>
      <c r="D158" s="276"/>
      <c r="E158" s="276"/>
      <c r="F158" s="276"/>
      <c r="G158" s="277"/>
      <c r="H158" s="278">
        <f t="shared" si="25"/>
        <v>0</v>
      </c>
      <c r="I158" s="279"/>
      <c r="J158" s="285">
        <f>140803.84+9</f>
        <v>140812.84</v>
      </c>
      <c r="K158" s="276">
        <v>140812.82999999999</v>
      </c>
      <c r="L158" s="281">
        <f t="shared" si="26"/>
        <v>1.0000000009313226E-2</v>
      </c>
      <c r="M158" s="383">
        <f>SUM(M156:M157)</f>
        <v>0</v>
      </c>
      <c r="N158" s="383">
        <f t="shared" ref="N158:R158" si="31">SUM(N156:N157)</f>
        <v>0</v>
      </c>
      <c r="O158" s="383">
        <f t="shared" si="31"/>
        <v>0</v>
      </c>
      <c r="P158" s="383">
        <f t="shared" si="31"/>
        <v>0</v>
      </c>
      <c r="Q158" s="384">
        <f t="shared" si="31"/>
        <v>0</v>
      </c>
      <c r="R158" s="384">
        <f t="shared" si="31"/>
        <v>0</v>
      </c>
      <c r="S158" s="385">
        <f>SUM(S156:S157)</f>
        <v>151143.79</v>
      </c>
    </row>
    <row r="159" spans="1:19">
      <c r="A159" s="273" t="s">
        <v>104</v>
      </c>
      <c r="B159" s="274">
        <v>40695</v>
      </c>
      <c r="C159" s="280"/>
      <c r="D159" s="281"/>
      <c r="E159" s="281"/>
      <c r="F159" s="281"/>
      <c r="G159" s="282"/>
      <c r="H159" s="278">
        <f t="shared" si="25"/>
        <v>0</v>
      </c>
      <c r="I159" s="283"/>
      <c r="J159" s="286">
        <f>176138.44+18.54</f>
        <v>176156.98</v>
      </c>
      <c r="K159" s="281">
        <v>176156.94</v>
      </c>
      <c r="L159" s="281">
        <f t="shared" si="26"/>
        <v>4.0000000008149073E-2</v>
      </c>
    </row>
    <row r="160" spans="1:19" s="63" customFormat="1">
      <c r="A160" s="273" t="s">
        <v>105</v>
      </c>
      <c r="B160" s="274">
        <v>40696</v>
      </c>
      <c r="C160" s="280"/>
      <c r="D160" s="281"/>
      <c r="E160" s="281"/>
      <c r="F160" s="281"/>
      <c r="G160" s="282"/>
      <c r="H160" s="278">
        <f t="shared" si="25"/>
        <v>0</v>
      </c>
      <c r="I160" s="283"/>
      <c r="J160" s="286">
        <f>79097.93+13.72</f>
        <v>79111.649999999994</v>
      </c>
      <c r="K160" s="281">
        <v>79111.649999999994</v>
      </c>
      <c r="L160" s="281">
        <f t="shared" si="26"/>
        <v>0</v>
      </c>
    </row>
    <row r="161" spans="1:19">
      <c r="A161" s="273" t="s">
        <v>106</v>
      </c>
      <c r="B161" s="274">
        <v>40697</v>
      </c>
      <c r="C161" s="280"/>
      <c r="D161" s="281"/>
      <c r="E161" s="281"/>
      <c r="F161" s="281"/>
      <c r="G161" s="282"/>
      <c r="H161" s="278">
        <f t="shared" si="25"/>
        <v>0</v>
      </c>
      <c r="I161" s="283"/>
      <c r="J161" s="286">
        <f>137239.72+27.22</f>
        <v>137266.94</v>
      </c>
      <c r="K161" s="281">
        <v>137335.89000000001</v>
      </c>
      <c r="L161" s="281">
        <f t="shared" si="26"/>
        <v>-68.950000000011642</v>
      </c>
    </row>
    <row r="162" spans="1:19">
      <c r="A162" s="273" t="s">
        <v>107</v>
      </c>
      <c r="B162" s="274">
        <v>40698</v>
      </c>
      <c r="C162" s="280"/>
      <c r="D162" s="281"/>
      <c r="E162" s="281"/>
      <c r="F162" s="281"/>
      <c r="G162" s="282"/>
      <c r="H162" s="278">
        <f t="shared" si="25"/>
        <v>0</v>
      </c>
      <c r="I162" s="283"/>
      <c r="J162" s="286">
        <f>100557.52+13.94</f>
        <v>100571.46</v>
      </c>
      <c r="K162" s="281">
        <v>100502.51</v>
      </c>
      <c r="L162" s="281">
        <f t="shared" si="26"/>
        <v>68.950000000011642</v>
      </c>
      <c r="M162" s="377" t="s">
        <v>109</v>
      </c>
      <c r="N162" s="378" t="s">
        <v>110</v>
      </c>
      <c r="O162" s="378" t="s">
        <v>227</v>
      </c>
      <c r="P162" s="378" t="s">
        <v>142</v>
      </c>
      <c r="Q162" s="379" t="s">
        <v>228</v>
      </c>
      <c r="R162" s="379" t="s">
        <v>135</v>
      </c>
      <c r="S162" s="380" t="s">
        <v>229</v>
      </c>
    </row>
    <row r="163" spans="1:19">
      <c r="A163" s="273" t="s">
        <v>133</v>
      </c>
      <c r="B163" s="274">
        <v>40699</v>
      </c>
      <c r="C163" s="299"/>
      <c r="D163" s="300"/>
      <c r="E163" s="300"/>
      <c r="F163" s="300"/>
      <c r="G163" s="301"/>
      <c r="H163" s="298">
        <f t="shared" si="25"/>
        <v>0</v>
      </c>
      <c r="I163" s="302"/>
      <c r="J163" s="303"/>
      <c r="K163" s="297"/>
      <c r="L163" s="297">
        <f t="shared" si="26"/>
        <v>0</v>
      </c>
      <c r="M163" s="275"/>
      <c r="N163" s="276"/>
      <c r="O163" s="276"/>
      <c r="P163" s="276"/>
      <c r="Q163" s="382">
        <f>SUM(M163:P163)</f>
        <v>0</v>
      </c>
      <c r="R163" s="381"/>
      <c r="S163" s="285">
        <v>13378.2</v>
      </c>
    </row>
    <row r="164" spans="1:19">
      <c r="A164" s="273" t="s">
        <v>102</v>
      </c>
      <c r="B164" s="274">
        <v>40700</v>
      </c>
      <c r="C164" s="280"/>
      <c r="D164" s="281"/>
      <c r="E164" s="281"/>
      <c r="F164" s="281"/>
      <c r="G164" s="282"/>
      <c r="H164" s="278">
        <f t="shared" si="25"/>
        <v>0</v>
      </c>
      <c r="I164" s="283"/>
      <c r="J164" s="286">
        <v>165134.48000000001</v>
      </c>
      <c r="K164" s="281">
        <v>165131.92000000001</v>
      </c>
      <c r="L164" s="281">
        <f t="shared" si="26"/>
        <v>2.5599999999976717</v>
      </c>
      <c r="M164" s="280"/>
      <c r="N164" s="281"/>
      <c r="O164" s="281"/>
      <c r="P164" s="281"/>
      <c r="Q164" s="382">
        <f>SUM(M164:P164)</f>
        <v>0</v>
      </c>
      <c r="R164" s="283"/>
      <c r="S164" s="286">
        <f>151747.28+9</f>
        <v>151756.28</v>
      </c>
    </row>
    <row r="165" spans="1:19">
      <c r="A165" s="273" t="s">
        <v>103</v>
      </c>
      <c r="B165" s="274">
        <v>40701</v>
      </c>
      <c r="C165" s="275"/>
      <c r="D165" s="276"/>
      <c r="E165" s="276"/>
      <c r="F165" s="276"/>
      <c r="G165" s="277"/>
      <c r="H165" s="278">
        <f t="shared" si="25"/>
        <v>0</v>
      </c>
      <c r="I165" s="279"/>
      <c r="J165" s="285">
        <f>148457.87+4.94</f>
        <v>148462.81</v>
      </c>
      <c r="K165" s="276">
        <v>148465.35999999999</v>
      </c>
      <c r="L165" s="281">
        <f t="shared" si="26"/>
        <v>-2.5499999999883585</v>
      </c>
      <c r="M165" s="383">
        <f>SUM(M163:M164)</f>
        <v>0</v>
      </c>
      <c r="N165" s="383">
        <f t="shared" ref="N165:R165" si="32">SUM(N163:N164)</f>
        <v>0</v>
      </c>
      <c r="O165" s="383">
        <f t="shared" si="32"/>
        <v>0</v>
      </c>
      <c r="P165" s="383">
        <f t="shared" si="32"/>
        <v>0</v>
      </c>
      <c r="Q165" s="384">
        <f t="shared" si="32"/>
        <v>0</v>
      </c>
      <c r="R165" s="384">
        <f t="shared" si="32"/>
        <v>0</v>
      </c>
      <c r="S165" s="385">
        <f>SUM(S163:S164)</f>
        <v>165134.48000000001</v>
      </c>
    </row>
    <row r="166" spans="1:19">
      <c r="A166" s="273" t="s">
        <v>104</v>
      </c>
      <c r="B166" s="274">
        <v>40702</v>
      </c>
      <c r="C166" s="280"/>
      <c r="D166" s="281"/>
      <c r="E166" s="281"/>
      <c r="F166" s="281"/>
      <c r="G166" s="282"/>
      <c r="H166" s="278">
        <f t="shared" si="25"/>
        <v>0</v>
      </c>
      <c r="I166" s="283"/>
      <c r="J166" s="286">
        <f>173666.9+18-9</f>
        <v>173675.9</v>
      </c>
      <c r="K166" s="281">
        <v>173675.9</v>
      </c>
      <c r="L166" s="281">
        <f t="shared" si="26"/>
        <v>0</v>
      </c>
    </row>
    <row r="167" spans="1:19">
      <c r="A167" s="273" t="s">
        <v>105</v>
      </c>
      <c r="B167" s="274">
        <v>40703</v>
      </c>
      <c r="C167" s="280"/>
      <c r="D167" s="281"/>
      <c r="E167" s="281"/>
      <c r="F167" s="281"/>
      <c r="G167" s="282"/>
      <c r="H167" s="278">
        <f t="shared" si="25"/>
        <v>0</v>
      </c>
      <c r="I167" s="283"/>
      <c r="J167" s="286">
        <f>166935.36+9.88-4.5</f>
        <v>166940.74</v>
      </c>
      <c r="K167" s="281">
        <v>166940.74</v>
      </c>
      <c r="L167" s="281">
        <f t="shared" si="26"/>
        <v>0</v>
      </c>
    </row>
    <row r="168" spans="1:19" s="63" customFormat="1">
      <c r="A168" s="273" t="s">
        <v>106</v>
      </c>
      <c r="B168" s="274">
        <v>40704</v>
      </c>
      <c r="C168" s="280"/>
      <c r="D168" s="281"/>
      <c r="E168" s="281"/>
      <c r="F168" s="281"/>
      <c r="G168" s="282"/>
      <c r="H168" s="278">
        <f t="shared" si="25"/>
        <v>0</v>
      </c>
      <c r="I168" s="283"/>
      <c r="J168" s="286">
        <f>154369.22+49.5-4.5</f>
        <v>154414.22</v>
      </c>
      <c r="K168" s="281">
        <v>154414.22</v>
      </c>
      <c r="L168" s="281">
        <f t="shared" si="26"/>
        <v>0</v>
      </c>
    </row>
    <row r="169" spans="1:19">
      <c r="A169" s="273" t="s">
        <v>107</v>
      </c>
      <c r="B169" s="274">
        <v>40705</v>
      </c>
      <c r="C169" s="280"/>
      <c r="D169" s="281"/>
      <c r="E169" s="281"/>
      <c r="F169" s="281"/>
      <c r="G169" s="282"/>
      <c r="H169" s="278">
        <f t="shared" si="25"/>
        <v>0</v>
      </c>
      <c r="I169" s="283"/>
      <c r="J169" s="286">
        <f>131106.67+23.16</f>
        <v>131129.83000000002</v>
      </c>
      <c r="K169" s="281">
        <v>131129.84</v>
      </c>
      <c r="L169" s="281">
        <f t="shared" si="26"/>
        <v>-9.9999999802093953E-3</v>
      </c>
      <c r="M169" s="377" t="s">
        <v>109</v>
      </c>
      <c r="N169" s="378" t="s">
        <v>110</v>
      </c>
      <c r="O169" s="378" t="s">
        <v>227</v>
      </c>
      <c r="P169" s="378" t="s">
        <v>142</v>
      </c>
      <c r="Q169" s="379" t="s">
        <v>228</v>
      </c>
      <c r="R169" s="379" t="s">
        <v>135</v>
      </c>
      <c r="S169" s="380" t="s">
        <v>229</v>
      </c>
    </row>
    <row r="170" spans="1:19">
      <c r="A170" s="273" t="s">
        <v>133</v>
      </c>
      <c r="B170" s="274">
        <v>40706</v>
      </c>
      <c r="C170" s="299"/>
      <c r="D170" s="300"/>
      <c r="E170" s="300"/>
      <c r="F170" s="300"/>
      <c r="G170" s="301"/>
      <c r="H170" s="298">
        <f t="shared" si="25"/>
        <v>0</v>
      </c>
      <c r="I170" s="302"/>
      <c r="J170" s="303"/>
      <c r="K170" s="297"/>
      <c r="L170" s="297">
        <f t="shared" si="26"/>
        <v>0</v>
      </c>
      <c r="M170" s="275"/>
      <c r="N170" s="276"/>
      <c r="O170" s="276"/>
      <c r="P170" s="276"/>
      <c r="Q170" s="382">
        <f>SUM(M170:P170)</f>
        <v>0</v>
      </c>
      <c r="R170" s="381"/>
      <c r="S170" s="285">
        <v>8999.57</v>
      </c>
    </row>
    <row r="171" spans="1:19">
      <c r="A171" s="273" t="s">
        <v>102</v>
      </c>
      <c r="B171" s="274">
        <v>40707</v>
      </c>
      <c r="C171" s="280"/>
      <c r="D171" s="281"/>
      <c r="E171" s="281"/>
      <c r="F171" s="281"/>
      <c r="G171" s="282"/>
      <c r="H171" s="278">
        <f t="shared" si="25"/>
        <v>0</v>
      </c>
      <c r="I171" s="283"/>
      <c r="J171" s="286">
        <v>61754.63</v>
      </c>
      <c r="K171" s="281">
        <v>61754.63</v>
      </c>
      <c r="L171" s="281">
        <f t="shared" si="26"/>
        <v>0</v>
      </c>
      <c r="M171" s="280"/>
      <c r="N171" s="281"/>
      <c r="O171" s="281"/>
      <c r="P171" s="281"/>
      <c r="Q171" s="382">
        <f>SUM(M171:P171)</f>
        <v>0</v>
      </c>
      <c r="R171" s="283"/>
      <c r="S171" s="286">
        <f>52754.18+0.88</f>
        <v>52755.06</v>
      </c>
    </row>
    <row r="172" spans="1:19">
      <c r="A172" s="273" t="s">
        <v>103</v>
      </c>
      <c r="B172" s="274">
        <v>40708</v>
      </c>
      <c r="C172" s="275"/>
      <c r="D172" s="276"/>
      <c r="E172" s="276"/>
      <c r="F172" s="276"/>
      <c r="G172" s="277"/>
      <c r="H172" s="278">
        <f t="shared" si="25"/>
        <v>0</v>
      </c>
      <c r="I172" s="279"/>
      <c r="J172" s="285">
        <f>158605.02+18.44</f>
        <v>158623.46</v>
      </c>
      <c r="K172" s="276">
        <v>158623.45000000001</v>
      </c>
      <c r="L172" s="281">
        <f t="shared" si="26"/>
        <v>9.9999999802093953E-3</v>
      </c>
      <c r="M172" s="383">
        <f>SUM(M170:M171)</f>
        <v>0</v>
      </c>
      <c r="N172" s="383">
        <f t="shared" ref="N172:R172" si="33">SUM(N170:N171)</f>
        <v>0</v>
      </c>
      <c r="O172" s="383">
        <f t="shared" si="33"/>
        <v>0</v>
      </c>
      <c r="P172" s="383">
        <f t="shared" si="33"/>
        <v>0</v>
      </c>
      <c r="Q172" s="384">
        <f t="shared" si="33"/>
        <v>0</v>
      </c>
      <c r="R172" s="384">
        <f t="shared" si="33"/>
        <v>0</v>
      </c>
      <c r="S172" s="385">
        <f>SUM(S170:S171)</f>
        <v>61754.63</v>
      </c>
    </row>
    <row r="173" spans="1:19">
      <c r="A173" s="273" t="s">
        <v>104</v>
      </c>
      <c r="B173" s="274">
        <v>40709</v>
      </c>
      <c r="C173" s="280"/>
      <c r="D173" s="281"/>
      <c r="E173" s="281"/>
      <c r="F173" s="281"/>
      <c r="G173" s="282"/>
      <c r="H173" s="278">
        <f t="shared" si="25"/>
        <v>0</v>
      </c>
      <c r="I173" s="283"/>
      <c r="J173" s="286">
        <f>181237.29+14.16-4.5</f>
        <v>181246.95</v>
      </c>
      <c r="K173" s="281">
        <v>181187.36</v>
      </c>
      <c r="L173" s="281">
        <f t="shared" si="26"/>
        <v>59.590000000025611</v>
      </c>
    </row>
    <row r="174" spans="1:19">
      <c r="A174" s="273" t="s">
        <v>105</v>
      </c>
      <c r="B174" s="274">
        <v>40710</v>
      </c>
      <c r="C174" s="280"/>
      <c r="D174" s="281"/>
      <c r="E174" s="281"/>
      <c r="F174" s="281"/>
      <c r="G174" s="282"/>
      <c r="H174" s="278">
        <f t="shared" si="25"/>
        <v>0</v>
      </c>
      <c r="I174" s="283"/>
      <c r="J174" s="286">
        <f>170959.04</f>
        <v>170959.04</v>
      </c>
      <c r="K174" s="281">
        <v>171018.63</v>
      </c>
      <c r="L174" s="281">
        <f t="shared" si="26"/>
        <v>-59.589999999996508</v>
      </c>
    </row>
    <row r="175" spans="1:19">
      <c r="A175" s="273" t="s">
        <v>106</v>
      </c>
      <c r="B175" s="274">
        <v>40711</v>
      </c>
      <c r="C175" s="280"/>
      <c r="D175" s="281"/>
      <c r="E175" s="281"/>
      <c r="F175" s="281"/>
      <c r="G175" s="282"/>
      <c r="H175" s="278">
        <f t="shared" si="25"/>
        <v>0</v>
      </c>
      <c r="I175" s="283"/>
      <c r="J175" s="286">
        <f>160791.4+18.22</f>
        <v>160809.62</v>
      </c>
      <c r="K175" s="281">
        <v>160809.62</v>
      </c>
      <c r="L175" s="281">
        <f t="shared" si="26"/>
        <v>0</v>
      </c>
    </row>
    <row r="176" spans="1:19" s="63" customFormat="1">
      <c r="A176" s="273" t="s">
        <v>107</v>
      </c>
      <c r="B176" s="274">
        <v>40712</v>
      </c>
      <c r="C176" s="280"/>
      <c r="D176" s="281"/>
      <c r="E176" s="281"/>
      <c r="F176" s="281"/>
      <c r="G176" s="282"/>
      <c r="H176" s="278">
        <f t="shared" si="25"/>
        <v>0</v>
      </c>
      <c r="I176" s="283"/>
      <c r="J176" s="286">
        <f>120542.26+36.22-18</f>
        <v>120560.48</v>
      </c>
      <c r="K176" s="281">
        <v>120560.48</v>
      </c>
      <c r="L176" s="281">
        <f t="shared" si="26"/>
        <v>0</v>
      </c>
      <c r="M176" s="377" t="s">
        <v>109</v>
      </c>
      <c r="N176" s="378" t="s">
        <v>110</v>
      </c>
      <c r="O176" s="378" t="s">
        <v>227</v>
      </c>
      <c r="P176" s="378" t="s">
        <v>142</v>
      </c>
      <c r="Q176" s="379" t="s">
        <v>228</v>
      </c>
      <c r="R176" s="379" t="s">
        <v>135</v>
      </c>
      <c r="S176" s="380" t="s">
        <v>229</v>
      </c>
    </row>
    <row r="177" spans="1:19">
      <c r="A177" s="273" t="s">
        <v>133</v>
      </c>
      <c r="B177" s="274">
        <v>40713</v>
      </c>
      <c r="C177" s="299"/>
      <c r="D177" s="300"/>
      <c r="E177" s="300"/>
      <c r="F177" s="300"/>
      <c r="G177" s="301"/>
      <c r="H177" s="298">
        <f t="shared" si="25"/>
        <v>0</v>
      </c>
      <c r="I177" s="302"/>
      <c r="J177" s="303"/>
      <c r="K177" s="297"/>
      <c r="L177" s="297">
        <f t="shared" si="26"/>
        <v>0</v>
      </c>
      <c r="M177" s="275"/>
      <c r="N177" s="276"/>
      <c r="O177" s="276"/>
      <c r="P177" s="276"/>
      <c r="Q177" s="382">
        <f>SUM(M177:P177)</f>
        <v>0</v>
      </c>
      <c r="R177" s="381"/>
      <c r="S177" s="285">
        <v>14340.13</v>
      </c>
    </row>
    <row r="178" spans="1:19">
      <c r="A178" s="273" t="s">
        <v>102</v>
      </c>
      <c r="B178" s="274">
        <v>40714</v>
      </c>
      <c r="C178" s="280"/>
      <c r="D178" s="281"/>
      <c r="E178" s="281"/>
      <c r="F178" s="281"/>
      <c r="G178" s="282"/>
      <c r="H178" s="278">
        <f t="shared" si="25"/>
        <v>0</v>
      </c>
      <c r="I178" s="283"/>
      <c r="J178" s="286">
        <v>153754.64000000001</v>
      </c>
      <c r="K178" s="281">
        <v>153754.64000000001</v>
      </c>
      <c r="L178" s="281">
        <f t="shared" si="26"/>
        <v>0</v>
      </c>
      <c r="M178" s="280"/>
      <c r="N178" s="281"/>
      <c r="O178" s="281"/>
      <c r="P178" s="281"/>
      <c r="Q178" s="382">
        <f>SUM(M178:P178)</f>
        <v>0</v>
      </c>
      <c r="R178" s="283"/>
      <c r="S178" s="286">
        <f>139414.51</f>
        <v>139414.51</v>
      </c>
    </row>
    <row r="179" spans="1:19">
      <c r="A179" s="273" t="s">
        <v>103</v>
      </c>
      <c r="B179" s="274">
        <v>40715</v>
      </c>
      <c r="C179" s="275"/>
      <c r="D179" s="276"/>
      <c r="E179" s="276"/>
      <c r="F179" s="276"/>
      <c r="G179" s="277"/>
      <c r="H179" s="278">
        <f t="shared" si="25"/>
        <v>0</v>
      </c>
      <c r="I179" s="279"/>
      <c r="J179" s="285">
        <f>145381.2+0.22</f>
        <v>145381.42000000001</v>
      </c>
      <c r="K179" s="276">
        <v>145444.22</v>
      </c>
      <c r="L179" s="281">
        <f t="shared" si="26"/>
        <v>-62.799999999988358</v>
      </c>
      <c r="M179" s="383">
        <f>SUM(M177:M178)</f>
        <v>0</v>
      </c>
      <c r="N179" s="383">
        <f t="shared" ref="N179:R179" si="34">SUM(N177:N178)</f>
        <v>0</v>
      </c>
      <c r="O179" s="383">
        <f t="shared" si="34"/>
        <v>0</v>
      </c>
      <c r="P179" s="383">
        <f t="shared" si="34"/>
        <v>0</v>
      </c>
      <c r="Q179" s="384">
        <f t="shared" si="34"/>
        <v>0</v>
      </c>
      <c r="R179" s="384">
        <f t="shared" si="34"/>
        <v>0</v>
      </c>
      <c r="S179" s="385">
        <f>SUM(S177:S178)</f>
        <v>153754.64000000001</v>
      </c>
    </row>
    <row r="180" spans="1:19">
      <c r="A180" s="273" t="s">
        <v>104</v>
      </c>
      <c r="B180" s="274">
        <v>40716</v>
      </c>
      <c r="C180" s="280"/>
      <c r="D180" s="281"/>
      <c r="E180" s="281"/>
      <c r="F180" s="281"/>
      <c r="G180" s="282"/>
      <c r="H180" s="278">
        <f t="shared" si="25"/>
        <v>0</v>
      </c>
      <c r="I180" s="283"/>
      <c r="J180" s="286">
        <f>190040.31+23.16-18</f>
        <v>190045.47</v>
      </c>
      <c r="K180" s="281">
        <v>189982.67</v>
      </c>
      <c r="L180" s="281">
        <f t="shared" si="26"/>
        <v>62.799999999988358</v>
      </c>
    </row>
    <row r="181" spans="1:19">
      <c r="A181" s="273" t="s">
        <v>105</v>
      </c>
      <c r="B181" s="274">
        <v>40717</v>
      </c>
      <c r="C181" s="280"/>
      <c r="D181" s="281"/>
      <c r="E181" s="281"/>
      <c r="F181" s="281"/>
      <c r="G181" s="282"/>
      <c r="H181" s="278">
        <f t="shared" si="25"/>
        <v>0</v>
      </c>
      <c r="I181" s="283"/>
      <c r="J181" s="286">
        <f>99657.83+18.88</f>
        <v>99676.71</v>
      </c>
      <c r="K181" s="281">
        <v>99676.71</v>
      </c>
      <c r="L181" s="281">
        <f t="shared" si="26"/>
        <v>0</v>
      </c>
    </row>
    <row r="182" spans="1:19">
      <c r="A182" s="273" t="s">
        <v>106</v>
      </c>
      <c r="B182" s="274">
        <v>40718</v>
      </c>
      <c r="C182" s="280"/>
      <c r="D182" s="281"/>
      <c r="E182" s="281"/>
      <c r="F182" s="281"/>
      <c r="G182" s="282"/>
      <c r="H182" s="278">
        <f t="shared" si="25"/>
        <v>0</v>
      </c>
      <c r="I182" s="283"/>
      <c r="J182" s="286">
        <f>151739.58+32.16-9</f>
        <v>151762.74</v>
      </c>
      <c r="K182" s="281">
        <v>151762.73000000001</v>
      </c>
      <c r="L182" s="281">
        <f t="shared" si="26"/>
        <v>9.9999999802093953E-3</v>
      </c>
    </row>
    <row r="183" spans="1:19">
      <c r="A183" s="273" t="s">
        <v>107</v>
      </c>
      <c r="B183" s="274">
        <v>40719</v>
      </c>
      <c r="C183" s="280"/>
      <c r="D183" s="281"/>
      <c r="E183" s="281"/>
      <c r="F183" s="281"/>
      <c r="G183" s="282"/>
      <c r="H183" s="278">
        <f t="shared" si="25"/>
        <v>0</v>
      </c>
      <c r="I183" s="283"/>
      <c r="J183" s="286">
        <f>115404.83+13.94-9</f>
        <v>115409.77</v>
      </c>
      <c r="K183" s="281">
        <v>115409.77</v>
      </c>
      <c r="L183" s="281">
        <f t="shared" si="26"/>
        <v>0</v>
      </c>
      <c r="M183" s="377" t="s">
        <v>109</v>
      </c>
      <c r="N183" s="378" t="s">
        <v>110</v>
      </c>
      <c r="O183" s="378" t="s">
        <v>227</v>
      </c>
      <c r="P183" s="378" t="s">
        <v>142</v>
      </c>
      <c r="Q183" s="379" t="s">
        <v>228</v>
      </c>
      <c r="R183" s="379" t="s">
        <v>135</v>
      </c>
      <c r="S183" s="380" t="s">
        <v>229</v>
      </c>
    </row>
    <row r="184" spans="1:19" s="63" customFormat="1">
      <c r="A184" s="273" t="s">
        <v>133</v>
      </c>
      <c r="B184" s="274">
        <v>40720</v>
      </c>
      <c r="C184" s="299"/>
      <c r="D184" s="300"/>
      <c r="E184" s="300"/>
      <c r="F184" s="300"/>
      <c r="G184" s="301"/>
      <c r="H184" s="298">
        <f t="shared" si="25"/>
        <v>0</v>
      </c>
      <c r="I184" s="302"/>
      <c r="J184" s="303"/>
      <c r="K184" s="297"/>
      <c r="L184" s="297">
        <f t="shared" si="26"/>
        <v>0</v>
      </c>
      <c r="M184" s="275"/>
      <c r="N184" s="276"/>
      <c r="O184" s="276"/>
      <c r="P184" s="276"/>
      <c r="Q184" s="382">
        <f>SUM(M184:P184)</f>
        <v>0</v>
      </c>
      <c r="R184" s="381"/>
      <c r="S184" s="285">
        <v>10821.03</v>
      </c>
    </row>
    <row r="185" spans="1:19">
      <c r="A185" s="273" t="s">
        <v>102</v>
      </c>
      <c r="B185" s="274">
        <v>40721</v>
      </c>
      <c r="C185" s="280"/>
      <c r="D185" s="281"/>
      <c r="E185" s="281"/>
      <c r="F185" s="281"/>
      <c r="G185" s="282"/>
      <c r="H185" s="278">
        <f t="shared" si="25"/>
        <v>0</v>
      </c>
      <c r="I185" s="283"/>
      <c r="J185" s="286">
        <v>164313.92000000001</v>
      </c>
      <c r="K185" s="281">
        <v>164313.92000000001</v>
      </c>
      <c r="L185" s="281">
        <f t="shared" si="26"/>
        <v>0</v>
      </c>
      <c r="M185" s="280"/>
      <c r="N185" s="281"/>
      <c r="O185" s="281"/>
      <c r="P185" s="281"/>
      <c r="Q185" s="382">
        <f>SUM(M185:P185)</f>
        <v>0</v>
      </c>
      <c r="R185" s="283"/>
      <c r="S185" s="286">
        <f>153479.17+31.72-18</f>
        <v>153492.89000000001</v>
      </c>
    </row>
    <row r="186" spans="1:19">
      <c r="A186" s="273" t="s">
        <v>103</v>
      </c>
      <c r="B186" s="274">
        <v>40722</v>
      </c>
      <c r="C186" s="275"/>
      <c r="D186" s="276"/>
      <c r="E186" s="276"/>
      <c r="F186" s="276"/>
      <c r="G186" s="277"/>
      <c r="H186" s="278">
        <f t="shared" si="25"/>
        <v>0</v>
      </c>
      <c r="I186" s="279"/>
      <c r="J186" s="285">
        <f>148410.47+0.22</f>
        <v>148410.69</v>
      </c>
      <c r="K186" s="276">
        <v>148410.71</v>
      </c>
      <c r="L186" s="281">
        <f t="shared" si="26"/>
        <v>-1.9999999989522621E-2</v>
      </c>
      <c r="M186" s="383">
        <f>SUM(M184:M185)</f>
        <v>0</v>
      </c>
      <c r="N186" s="383">
        <f t="shared" ref="N186:R186" si="35">SUM(N184:N185)</f>
        <v>0</v>
      </c>
      <c r="O186" s="383">
        <f t="shared" si="35"/>
        <v>0</v>
      </c>
      <c r="P186" s="383">
        <f t="shared" si="35"/>
        <v>0</v>
      </c>
      <c r="Q186" s="384">
        <f t="shared" si="35"/>
        <v>0</v>
      </c>
      <c r="R186" s="384">
        <f t="shared" si="35"/>
        <v>0</v>
      </c>
      <c r="S186" s="385">
        <f>SUM(S184:S185)</f>
        <v>164313.92000000001</v>
      </c>
    </row>
    <row r="187" spans="1:19">
      <c r="A187" s="273" t="s">
        <v>104</v>
      </c>
      <c r="B187" s="274">
        <v>40723</v>
      </c>
      <c r="C187" s="280"/>
      <c r="D187" s="281"/>
      <c r="E187" s="281"/>
      <c r="F187" s="281"/>
      <c r="G187" s="282"/>
      <c r="H187" s="278">
        <f t="shared" si="25"/>
        <v>0</v>
      </c>
      <c r="I187" s="283"/>
      <c r="J187" s="286">
        <f>188228.09+40.5-13.5</f>
        <v>188255.09</v>
      </c>
      <c r="K187" s="281">
        <v>188254.34</v>
      </c>
      <c r="L187" s="281">
        <f t="shared" si="26"/>
        <v>0.75</v>
      </c>
    </row>
    <row r="188" spans="1:19">
      <c r="A188" s="273" t="s">
        <v>105</v>
      </c>
      <c r="B188" s="274">
        <v>40724</v>
      </c>
      <c r="C188" s="280"/>
      <c r="D188" s="281"/>
      <c r="E188" s="281"/>
      <c r="F188" s="281"/>
      <c r="G188" s="282"/>
      <c r="H188" s="278">
        <f t="shared" si="25"/>
        <v>0</v>
      </c>
      <c r="I188" s="283"/>
      <c r="J188" s="286">
        <f>170449.01+9</f>
        <v>170458.01</v>
      </c>
      <c r="K188" s="281">
        <v>170458.76</v>
      </c>
      <c r="L188" s="281">
        <f t="shared" si="26"/>
        <v>-0.75</v>
      </c>
    </row>
    <row r="189" spans="1:19">
      <c r="A189" s="273" t="s">
        <v>106</v>
      </c>
      <c r="B189" s="274">
        <v>40725</v>
      </c>
      <c r="C189" s="280"/>
      <c r="D189" s="281"/>
      <c r="E189" s="281"/>
      <c r="F189" s="281"/>
      <c r="G189" s="282"/>
      <c r="H189" s="278">
        <f t="shared" si="25"/>
        <v>0</v>
      </c>
      <c r="I189" s="283"/>
      <c r="J189" s="286">
        <f>162363.12+9.44</f>
        <v>162372.56</v>
      </c>
      <c r="K189" s="281">
        <v>162372.57</v>
      </c>
      <c r="L189" s="281">
        <f t="shared" si="26"/>
        <v>-1.0000000009313226E-2</v>
      </c>
    </row>
    <row r="190" spans="1:19">
      <c r="A190" s="273" t="s">
        <v>107</v>
      </c>
      <c r="B190" s="274">
        <v>40726</v>
      </c>
      <c r="C190" s="280"/>
      <c r="D190" s="281"/>
      <c r="E190" s="281"/>
      <c r="F190" s="281"/>
      <c r="G190" s="282"/>
      <c r="H190" s="278">
        <f t="shared" si="25"/>
        <v>0</v>
      </c>
      <c r="I190" s="283"/>
      <c r="J190" s="286">
        <f>133484.29+13.72-4.5</f>
        <v>133493.51</v>
      </c>
      <c r="K190" s="281">
        <v>133493.51</v>
      </c>
      <c r="L190" s="281">
        <f t="shared" si="26"/>
        <v>0</v>
      </c>
      <c r="M190" s="377" t="s">
        <v>109</v>
      </c>
      <c r="N190" s="378" t="s">
        <v>110</v>
      </c>
      <c r="O190" s="378" t="s">
        <v>227</v>
      </c>
      <c r="P190" s="378" t="s">
        <v>142</v>
      </c>
      <c r="Q190" s="379" t="s">
        <v>228</v>
      </c>
      <c r="R190" s="379" t="s">
        <v>135</v>
      </c>
      <c r="S190" s="380" t="s">
        <v>229</v>
      </c>
    </row>
    <row r="191" spans="1:19">
      <c r="A191" s="273" t="s">
        <v>133</v>
      </c>
      <c r="B191" s="274">
        <v>40727</v>
      </c>
      <c r="C191" s="299"/>
      <c r="D191" s="300"/>
      <c r="E191" s="300"/>
      <c r="F191" s="300"/>
      <c r="G191" s="301"/>
      <c r="H191" s="298">
        <f t="shared" si="25"/>
        <v>0</v>
      </c>
      <c r="I191" s="302"/>
      <c r="J191" s="303"/>
      <c r="K191" s="297"/>
      <c r="L191" s="297">
        <f t="shared" si="26"/>
        <v>0</v>
      </c>
      <c r="M191" s="275"/>
      <c r="N191" s="276"/>
      <c r="O191" s="276"/>
      <c r="P191" s="276"/>
      <c r="Q191" s="382">
        <f>SUM(M191:P191)</f>
        <v>0</v>
      </c>
      <c r="R191" s="381"/>
      <c r="S191" s="285">
        <v>13799.27</v>
      </c>
    </row>
    <row r="192" spans="1:19" s="63" customFormat="1">
      <c r="A192" s="273" t="s">
        <v>102</v>
      </c>
      <c r="B192" s="274">
        <v>40728</v>
      </c>
      <c r="C192" s="280"/>
      <c r="D192" s="281"/>
      <c r="E192" s="281"/>
      <c r="F192" s="281"/>
      <c r="G192" s="282"/>
      <c r="H192" s="278">
        <f t="shared" si="25"/>
        <v>0</v>
      </c>
      <c r="I192" s="283"/>
      <c r="J192" s="286">
        <v>167038.60999999999</v>
      </c>
      <c r="K192" s="281">
        <v>167038.60999999999</v>
      </c>
      <c r="L192" s="281">
        <f t="shared" si="26"/>
        <v>0</v>
      </c>
      <c r="M192" s="280"/>
      <c r="N192" s="281"/>
      <c r="O192" s="281"/>
      <c r="P192" s="281"/>
      <c r="Q192" s="382">
        <f>SUM(M192:P192)</f>
        <v>0</v>
      </c>
      <c r="R192" s="283"/>
      <c r="S192" s="286">
        <f>153229.9+13.94-4.5</f>
        <v>153239.34</v>
      </c>
    </row>
    <row r="193" spans="1:19">
      <c r="A193" s="273" t="s">
        <v>103</v>
      </c>
      <c r="B193" s="274">
        <v>40729</v>
      </c>
      <c r="C193" s="275"/>
      <c r="D193" s="276"/>
      <c r="E193" s="276"/>
      <c r="F193" s="276"/>
      <c r="G193" s="277"/>
      <c r="H193" s="278">
        <f t="shared" si="25"/>
        <v>0</v>
      </c>
      <c r="I193" s="279"/>
      <c r="J193" s="285">
        <f>150683.63+13.5</f>
        <v>150697.13</v>
      </c>
      <c r="K193" s="276">
        <v>150697.13</v>
      </c>
      <c r="L193" s="281">
        <f t="shared" si="26"/>
        <v>0</v>
      </c>
      <c r="M193" s="383">
        <f>SUM(M191:M192)</f>
        <v>0</v>
      </c>
      <c r="N193" s="383">
        <f t="shared" ref="N193:R193" si="36">SUM(N191:N192)</f>
        <v>0</v>
      </c>
      <c r="O193" s="383">
        <f t="shared" si="36"/>
        <v>0</v>
      </c>
      <c r="P193" s="383">
        <f t="shared" si="36"/>
        <v>0</v>
      </c>
      <c r="Q193" s="384">
        <f t="shared" si="36"/>
        <v>0</v>
      </c>
      <c r="R193" s="384">
        <f t="shared" si="36"/>
        <v>0</v>
      </c>
      <c r="S193" s="385">
        <f>SUM(S191:S192)</f>
        <v>167038.60999999999</v>
      </c>
    </row>
    <row r="194" spans="1:19">
      <c r="A194" s="273" t="s">
        <v>104</v>
      </c>
      <c r="B194" s="274">
        <v>40730</v>
      </c>
      <c r="C194" s="280"/>
      <c r="D194" s="281"/>
      <c r="E194" s="281"/>
      <c r="F194" s="281"/>
      <c r="G194" s="282"/>
      <c r="H194" s="278">
        <f t="shared" si="25"/>
        <v>0</v>
      </c>
      <c r="I194" s="283"/>
      <c r="J194" s="286">
        <f>171184.13+4.5</f>
        <v>171188.63</v>
      </c>
      <c r="K194" s="281">
        <v>171188.63</v>
      </c>
      <c r="L194" s="281">
        <f t="shared" si="26"/>
        <v>0</v>
      </c>
    </row>
    <row r="195" spans="1:19">
      <c r="A195" s="273" t="s">
        <v>105</v>
      </c>
      <c r="B195" s="274">
        <v>40731</v>
      </c>
      <c r="C195" s="280"/>
      <c r="D195" s="281"/>
      <c r="E195" s="281"/>
      <c r="F195" s="281"/>
      <c r="G195" s="282"/>
      <c r="H195" s="278">
        <f t="shared" si="25"/>
        <v>0</v>
      </c>
      <c r="I195" s="283"/>
      <c r="J195" s="286">
        <f>161480.56+4.94-4.5</f>
        <v>161481</v>
      </c>
      <c r="K195" s="281">
        <v>161481</v>
      </c>
      <c r="L195" s="281">
        <f t="shared" si="26"/>
        <v>0</v>
      </c>
    </row>
    <row r="196" spans="1:19">
      <c r="A196" s="273" t="s">
        <v>106</v>
      </c>
      <c r="B196" s="274">
        <v>40732</v>
      </c>
      <c r="C196" s="280"/>
      <c r="D196" s="281"/>
      <c r="E196" s="281"/>
      <c r="F196" s="281"/>
      <c r="G196" s="282"/>
      <c r="H196" s="278">
        <f t="shared" ref="H196:H259" si="37">SUM(C196:G196)</f>
        <v>0</v>
      </c>
      <c r="I196" s="283"/>
      <c r="J196" s="286">
        <f>159346.75+27.88-19.76</f>
        <v>159354.87</v>
      </c>
      <c r="K196" s="281">
        <v>159354.87</v>
      </c>
      <c r="L196" s="281">
        <f t="shared" si="26"/>
        <v>0</v>
      </c>
    </row>
    <row r="197" spans="1:19">
      <c r="A197" s="273" t="s">
        <v>107</v>
      </c>
      <c r="B197" s="274">
        <v>40733</v>
      </c>
      <c r="C197" s="280"/>
      <c r="D197" s="281"/>
      <c r="E197" s="281"/>
      <c r="F197" s="281"/>
      <c r="G197" s="282"/>
      <c r="H197" s="278">
        <f t="shared" si="37"/>
        <v>0</v>
      </c>
      <c r="I197" s="283"/>
      <c r="J197" s="286">
        <f>114229.38+9-4.5</f>
        <v>114233.88</v>
      </c>
      <c r="K197" s="281">
        <v>114193.12</v>
      </c>
      <c r="L197" s="281">
        <f t="shared" si="26"/>
        <v>40.760000000009313</v>
      </c>
      <c r="M197" s="377" t="s">
        <v>109</v>
      </c>
      <c r="N197" s="378" t="s">
        <v>110</v>
      </c>
      <c r="O197" s="378" t="s">
        <v>227</v>
      </c>
      <c r="P197" s="378" t="s">
        <v>142</v>
      </c>
      <c r="Q197" s="379" t="s">
        <v>228</v>
      </c>
      <c r="R197" s="379" t="s">
        <v>135</v>
      </c>
      <c r="S197" s="380" t="s">
        <v>229</v>
      </c>
    </row>
    <row r="198" spans="1:19">
      <c r="A198" s="273" t="s">
        <v>133</v>
      </c>
      <c r="B198" s="274">
        <v>40734</v>
      </c>
      <c r="C198" s="299"/>
      <c r="D198" s="300"/>
      <c r="E198" s="300"/>
      <c r="F198" s="300"/>
      <c r="G198" s="301"/>
      <c r="H198" s="298">
        <f t="shared" si="37"/>
        <v>0</v>
      </c>
      <c r="I198" s="302"/>
      <c r="J198" s="303"/>
      <c r="K198" s="297"/>
      <c r="L198" s="297">
        <f t="shared" si="26"/>
        <v>0</v>
      </c>
      <c r="M198" s="275"/>
      <c r="N198" s="276"/>
      <c r="O198" s="276"/>
      <c r="P198" s="276"/>
      <c r="Q198" s="382">
        <f>SUM(M198:P198)</f>
        <v>0</v>
      </c>
      <c r="R198" s="381">
        <v>13466.65</v>
      </c>
      <c r="S198" s="285"/>
    </row>
    <row r="199" spans="1:19">
      <c r="A199" s="273" t="s">
        <v>102</v>
      </c>
      <c r="B199" s="274">
        <v>40735</v>
      </c>
      <c r="C199" s="280"/>
      <c r="D199" s="281"/>
      <c r="E199" s="281"/>
      <c r="F199" s="281"/>
      <c r="G199" s="282"/>
      <c r="H199" s="278">
        <f t="shared" si="37"/>
        <v>0</v>
      </c>
      <c r="I199" s="283"/>
      <c r="J199" s="286">
        <v>167597.74</v>
      </c>
      <c r="K199" s="281">
        <v>167638.5</v>
      </c>
      <c r="L199" s="281">
        <f t="shared" si="26"/>
        <v>-40.760000000009313</v>
      </c>
      <c r="M199" s="280"/>
      <c r="N199" s="281"/>
      <c r="O199" s="281"/>
      <c r="P199" s="281"/>
      <c r="Q199" s="382">
        <f>SUM(M199:P199)</f>
        <v>0</v>
      </c>
      <c r="R199" s="283">
        <f>154108.15+27.44-4.5</f>
        <v>154131.09</v>
      </c>
      <c r="S199" s="286"/>
    </row>
    <row r="200" spans="1:19" s="63" customFormat="1">
      <c r="A200" s="273" t="s">
        <v>103</v>
      </c>
      <c r="B200" s="274">
        <v>40736</v>
      </c>
      <c r="C200" s="275"/>
      <c r="D200" s="276"/>
      <c r="E200" s="276"/>
      <c r="F200" s="276"/>
      <c r="G200" s="277"/>
      <c r="H200" s="278">
        <f t="shared" si="37"/>
        <v>0</v>
      </c>
      <c r="I200" s="279"/>
      <c r="J200" s="285">
        <f>99297.35+30547.54+4.5+9</f>
        <v>129858.39000000001</v>
      </c>
      <c r="K200" s="276">
        <v>129858.39</v>
      </c>
      <c r="L200" s="281">
        <f t="shared" ref="L200:L263" si="38">J200-K200</f>
        <v>0</v>
      </c>
      <c r="M200" s="383">
        <f>SUM(M198:M199)</f>
        <v>0</v>
      </c>
      <c r="N200" s="383">
        <f t="shared" ref="N200:R200" si="39">SUM(N198:N199)</f>
        <v>0</v>
      </c>
      <c r="O200" s="383">
        <f t="shared" si="39"/>
        <v>0</v>
      </c>
      <c r="P200" s="383">
        <f t="shared" si="39"/>
        <v>0</v>
      </c>
      <c r="Q200" s="384">
        <f t="shared" si="39"/>
        <v>0</v>
      </c>
      <c r="R200" s="384">
        <f t="shared" si="39"/>
        <v>167597.74</v>
      </c>
      <c r="S200" s="385">
        <f>SUM(S198:S199)</f>
        <v>0</v>
      </c>
    </row>
    <row r="201" spans="1:19">
      <c r="A201" s="273" t="s">
        <v>104</v>
      </c>
      <c r="B201" s="274">
        <v>40737</v>
      </c>
      <c r="C201" s="280"/>
      <c r="D201" s="281"/>
      <c r="E201" s="281"/>
      <c r="F201" s="281"/>
      <c r="G201" s="282"/>
      <c r="H201" s="278">
        <f t="shared" si="37"/>
        <v>0</v>
      </c>
      <c r="I201" s="283"/>
      <c r="J201" s="286">
        <f>173843.5+5.38</f>
        <v>173848.88</v>
      </c>
      <c r="K201" s="281">
        <v>173848.88</v>
      </c>
      <c r="L201" s="281">
        <f t="shared" si="38"/>
        <v>0</v>
      </c>
    </row>
    <row r="202" spans="1:19">
      <c r="A202" s="273" t="s">
        <v>105</v>
      </c>
      <c r="B202" s="274">
        <v>40738</v>
      </c>
      <c r="C202" s="280"/>
      <c r="D202" s="281"/>
      <c r="E202" s="281"/>
      <c r="F202" s="281"/>
      <c r="G202" s="282"/>
      <c r="H202" s="278">
        <f t="shared" si="37"/>
        <v>0</v>
      </c>
      <c r="I202" s="283"/>
      <c r="J202" s="286">
        <f>130769.77+13.72</f>
        <v>130783.49</v>
      </c>
      <c r="K202" s="281">
        <v>130783.49</v>
      </c>
      <c r="L202" s="281">
        <f t="shared" si="38"/>
        <v>0</v>
      </c>
    </row>
    <row r="203" spans="1:19">
      <c r="A203" s="273" t="s">
        <v>106</v>
      </c>
      <c r="B203" s="274">
        <v>40739</v>
      </c>
      <c r="C203" s="280"/>
      <c r="D203" s="281"/>
      <c r="E203" s="281"/>
      <c r="F203" s="281"/>
      <c r="G203" s="282"/>
      <c r="H203" s="278">
        <f t="shared" si="37"/>
        <v>0</v>
      </c>
      <c r="I203" s="283"/>
      <c r="J203" s="286">
        <f>159223.93+9.88</f>
        <v>159233.81</v>
      </c>
      <c r="K203" s="281">
        <v>159233.79999999999</v>
      </c>
      <c r="L203" s="281">
        <f t="shared" si="38"/>
        <v>1.0000000009313226E-2</v>
      </c>
    </row>
    <row r="204" spans="1:19">
      <c r="A204" s="273" t="s">
        <v>107</v>
      </c>
      <c r="B204" s="274">
        <v>40740</v>
      </c>
      <c r="C204" s="280"/>
      <c r="D204" s="281"/>
      <c r="E204" s="281"/>
      <c r="F204" s="281"/>
      <c r="G204" s="282"/>
      <c r="H204" s="278">
        <f t="shared" si="37"/>
        <v>0</v>
      </c>
      <c r="I204" s="283"/>
      <c r="J204" s="286">
        <f>106695.9+18.44</f>
        <v>106714.34</v>
      </c>
      <c r="K204" s="281">
        <v>106714.34</v>
      </c>
      <c r="L204" s="281">
        <f t="shared" si="38"/>
        <v>0</v>
      </c>
      <c r="M204" s="377" t="s">
        <v>109</v>
      </c>
      <c r="N204" s="378" t="s">
        <v>110</v>
      </c>
      <c r="O204" s="378" t="s">
        <v>227</v>
      </c>
      <c r="P204" s="378" t="s">
        <v>142</v>
      </c>
      <c r="Q204" s="379" t="s">
        <v>228</v>
      </c>
      <c r="R204" s="379" t="s">
        <v>135</v>
      </c>
      <c r="S204" s="380" t="s">
        <v>229</v>
      </c>
    </row>
    <row r="205" spans="1:19">
      <c r="A205" s="273" t="s">
        <v>133</v>
      </c>
      <c r="B205" s="274">
        <v>40741</v>
      </c>
      <c r="C205" s="299"/>
      <c r="D205" s="300"/>
      <c r="E205" s="300"/>
      <c r="F205" s="300"/>
      <c r="G205" s="301"/>
      <c r="H205" s="298">
        <f t="shared" si="37"/>
        <v>0</v>
      </c>
      <c r="I205" s="302"/>
      <c r="J205" s="303"/>
      <c r="K205" s="297"/>
      <c r="L205" s="297">
        <f t="shared" si="38"/>
        <v>0</v>
      </c>
      <c r="M205" s="275"/>
      <c r="N205" s="276"/>
      <c r="O205" s="276"/>
      <c r="P205" s="276"/>
      <c r="Q205" s="382">
        <f>SUM(M205:P205)</f>
        <v>0</v>
      </c>
      <c r="R205" s="381"/>
      <c r="S205" s="285">
        <v>17381.78</v>
      </c>
    </row>
    <row r="206" spans="1:19">
      <c r="A206" s="273" t="s">
        <v>102</v>
      </c>
      <c r="B206" s="274">
        <v>40742</v>
      </c>
      <c r="C206" s="280"/>
      <c r="D206" s="281"/>
      <c r="E206" s="281"/>
      <c r="F206" s="281"/>
      <c r="G206" s="282"/>
      <c r="H206" s="278">
        <f t="shared" si="37"/>
        <v>0</v>
      </c>
      <c r="I206" s="283"/>
      <c r="J206" s="286">
        <v>171500.31</v>
      </c>
      <c r="K206" s="281">
        <v>171500.31</v>
      </c>
      <c r="L206" s="281">
        <f t="shared" si="38"/>
        <v>0</v>
      </c>
      <c r="M206" s="280"/>
      <c r="N206" s="281"/>
      <c r="O206" s="281"/>
      <c r="P206" s="281"/>
      <c r="Q206" s="382">
        <f>SUM(M206:P206)</f>
        <v>0</v>
      </c>
      <c r="R206" s="283"/>
      <c r="S206" s="286">
        <f>154113.81+13.72-9</f>
        <v>154118.53</v>
      </c>
    </row>
    <row r="207" spans="1:19">
      <c r="A207" s="273" t="s">
        <v>103</v>
      </c>
      <c r="B207" s="274">
        <v>40743</v>
      </c>
      <c r="C207" s="275"/>
      <c r="D207" s="276"/>
      <c r="E207" s="276"/>
      <c r="F207" s="276"/>
      <c r="G207" s="277"/>
      <c r="H207" s="278">
        <f t="shared" si="37"/>
        <v>0</v>
      </c>
      <c r="I207" s="279"/>
      <c r="J207" s="285">
        <f>156788.9+13.72-18</f>
        <v>156784.62</v>
      </c>
      <c r="K207" s="276">
        <v>156736.26999999999</v>
      </c>
      <c r="L207" s="281">
        <f t="shared" si="38"/>
        <v>48.350000000005821</v>
      </c>
      <c r="M207" s="383">
        <f>SUM(M205:M206)</f>
        <v>0</v>
      </c>
      <c r="N207" s="383">
        <f t="shared" ref="N207:R207" si="40">SUM(N205:N206)</f>
        <v>0</v>
      </c>
      <c r="O207" s="383">
        <f t="shared" si="40"/>
        <v>0</v>
      </c>
      <c r="P207" s="383">
        <f t="shared" si="40"/>
        <v>0</v>
      </c>
      <c r="Q207" s="384">
        <f t="shared" si="40"/>
        <v>0</v>
      </c>
      <c r="R207" s="384">
        <f t="shared" si="40"/>
        <v>0</v>
      </c>
      <c r="S207" s="385">
        <f>SUM(S205:S206)</f>
        <v>171500.31</v>
      </c>
    </row>
    <row r="208" spans="1:19" s="63" customFormat="1">
      <c r="A208" s="273" t="s">
        <v>104</v>
      </c>
      <c r="B208" s="274">
        <v>40744</v>
      </c>
      <c r="C208" s="280"/>
      <c r="D208" s="281"/>
      <c r="E208" s="281"/>
      <c r="F208" s="281"/>
      <c r="G208" s="282"/>
      <c r="H208" s="278">
        <f t="shared" si="37"/>
        <v>0</v>
      </c>
      <c r="I208" s="283"/>
      <c r="J208" s="286">
        <f>170680.68+4.94</f>
        <v>170685.62</v>
      </c>
      <c r="K208" s="281">
        <v>170733.97</v>
      </c>
      <c r="L208" s="281">
        <f t="shared" si="38"/>
        <v>-48.350000000005821</v>
      </c>
    </row>
    <row r="209" spans="1:19">
      <c r="A209" s="273" t="s">
        <v>105</v>
      </c>
      <c r="B209" s="274">
        <v>40745</v>
      </c>
      <c r="C209" s="280"/>
      <c r="D209" s="281"/>
      <c r="E209" s="281"/>
      <c r="F209" s="281"/>
      <c r="G209" s="282"/>
      <c r="H209" s="278">
        <f t="shared" si="37"/>
        <v>0</v>
      </c>
      <c r="I209" s="283"/>
      <c r="J209" s="286">
        <f>157087.02+31.72-4.5</f>
        <v>157114.23999999999</v>
      </c>
      <c r="K209" s="281">
        <v>157114.23999999999</v>
      </c>
      <c r="L209" s="281">
        <f t="shared" si="38"/>
        <v>0</v>
      </c>
    </row>
    <row r="210" spans="1:19">
      <c r="A210" s="273" t="s">
        <v>106</v>
      </c>
      <c r="B210" s="274">
        <v>40746</v>
      </c>
      <c r="C210" s="280"/>
      <c r="D210" s="281"/>
      <c r="E210" s="281"/>
      <c r="F210" s="281"/>
      <c r="G210" s="282"/>
      <c r="H210" s="278">
        <f t="shared" si="37"/>
        <v>0</v>
      </c>
      <c r="I210" s="283"/>
      <c r="J210" s="286">
        <f>149772.17+4.94-4.5</f>
        <v>149772.61000000002</v>
      </c>
      <c r="K210" s="281">
        <v>149760.1</v>
      </c>
      <c r="L210" s="281">
        <f t="shared" si="38"/>
        <v>12.510000000009313</v>
      </c>
    </row>
    <row r="211" spans="1:19">
      <c r="A211" s="273" t="s">
        <v>107</v>
      </c>
      <c r="B211" s="274">
        <v>40747</v>
      </c>
      <c r="C211" s="280"/>
      <c r="D211" s="281"/>
      <c r="E211" s="281"/>
      <c r="F211" s="281"/>
      <c r="G211" s="282"/>
      <c r="H211" s="278">
        <f t="shared" si="37"/>
        <v>0</v>
      </c>
      <c r="I211" s="283"/>
      <c r="J211" s="286">
        <f>118235.51+27-9</f>
        <v>118253.51</v>
      </c>
      <c r="K211" s="281">
        <v>118266.01</v>
      </c>
      <c r="L211" s="281">
        <f t="shared" si="38"/>
        <v>-12.5</v>
      </c>
      <c r="M211" s="377" t="s">
        <v>109</v>
      </c>
      <c r="N211" s="378" t="s">
        <v>110</v>
      </c>
      <c r="O211" s="378" t="s">
        <v>227</v>
      </c>
      <c r="P211" s="378" t="s">
        <v>142</v>
      </c>
      <c r="Q211" s="379" t="s">
        <v>228</v>
      </c>
      <c r="R211" s="379" t="s">
        <v>135</v>
      </c>
      <c r="S211" s="380" t="s">
        <v>229</v>
      </c>
    </row>
    <row r="212" spans="1:19">
      <c r="A212" s="273" t="s">
        <v>133</v>
      </c>
      <c r="B212" s="274">
        <v>40748</v>
      </c>
      <c r="C212" s="299"/>
      <c r="D212" s="300"/>
      <c r="E212" s="300"/>
      <c r="F212" s="300"/>
      <c r="G212" s="301"/>
      <c r="H212" s="298">
        <f t="shared" si="37"/>
        <v>0</v>
      </c>
      <c r="I212" s="302"/>
      <c r="J212" s="303"/>
      <c r="K212" s="297"/>
      <c r="L212" s="297">
        <f t="shared" si="38"/>
        <v>0</v>
      </c>
      <c r="M212" s="275"/>
      <c r="N212" s="276"/>
      <c r="O212" s="276"/>
      <c r="P212" s="276"/>
      <c r="Q212" s="382">
        <f>SUM(M212:P212)</f>
        <v>0</v>
      </c>
      <c r="R212" s="381"/>
      <c r="S212" s="285">
        <v>18826.7</v>
      </c>
    </row>
    <row r="213" spans="1:19">
      <c r="A213" s="273" t="s">
        <v>102</v>
      </c>
      <c r="B213" s="274">
        <v>40749</v>
      </c>
      <c r="C213" s="280"/>
      <c r="D213" s="281"/>
      <c r="E213" s="281"/>
      <c r="F213" s="281"/>
      <c r="G213" s="282"/>
      <c r="H213" s="278">
        <f t="shared" si="37"/>
        <v>0</v>
      </c>
      <c r="I213" s="283"/>
      <c r="J213" s="286">
        <v>170557.61</v>
      </c>
      <c r="K213" s="281">
        <v>170411.15</v>
      </c>
      <c r="L213" s="281">
        <f t="shared" si="38"/>
        <v>146.45999999999185</v>
      </c>
      <c r="M213" s="280"/>
      <c r="N213" s="281"/>
      <c r="O213" s="281"/>
      <c r="P213" s="281"/>
      <c r="Q213" s="382">
        <f>SUM(M213:P213)</f>
        <v>0</v>
      </c>
      <c r="R213" s="283"/>
      <c r="S213" s="286">
        <f>151725.97+13.94-9</f>
        <v>151730.91</v>
      </c>
    </row>
    <row r="214" spans="1:19">
      <c r="A214" s="273" t="s">
        <v>103</v>
      </c>
      <c r="B214" s="274">
        <v>40750</v>
      </c>
      <c r="C214" s="275"/>
      <c r="D214" s="276"/>
      <c r="E214" s="276"/>
      <c r="F214" s="276"/>
      <c r="G214" s="277"/>
      <c r="H214" s="278">
        <f t="shared" si="37"/>
        <v>0</v>
      </c>
      <c r="I214" s="279"/>
      <c r="J214" s="285">
        <f>154857.97+5.16</f>
        <v>154863.13</v>
      </c>
      <c r="K214" s="276">
        <v>154847.79</v>
      </c>
      <c r="L214" s="281">
        <f t="shared" si="38"/>
        <v>15.339999999996508</v>
      </c>
      <c r="M214" s="383">
        <f>SUM(M212:M213)</f>
        <v>0</v>
      </c>
      <c r="N214" s="383">
        <f t="shared" ref="N214:R214" si="41">SUM(N212:N213)</f>
        <v>0</v>
      </c>
      <c r="O214" s="383">
        <f t="shared" si="41"/>
        <v>0</v>
      </c>
      <c r="P214" s="383">
        <f t="shared" si="41"/>
        <v>0</v>
      </c>
      <c r="Q214" s="384">
        <f t="shared" si="41"/>
        <v>0</v>
      </c>
      <c r="R214" s="384">
        <f t="shared" si="41"/>
        <v>0</v>
      </c>
      <c r="S214" s="385">
        <f>SUM(S212:S213)</f>
        <v>170557.61000000002</v>
      </c>
    </row>
    <row r="215" spans="1:19">
      <c r="A215" s="273" t="s">
        <v>104</v>
      </c>
      <c r="B215" s="274">
        <v>40751</v>
      </c>
      <c r="C215" s="280"/>
      <c r="D215" s="281"/>
      <c r="E215" s="281"/>
      <c r="F215" s="281"/>
      <c r="G215" s="282"/>
      <c r="H215" s="278">
        <f t="shared" si="37"/>
        <v>0</v>
      </c>
      <c r="I215" s="283"/>
      <c r="J215" s="286">
        <f>169356.42+4.5</f>
        <v>169360.92</v>
      </c>
      <c r="K215" s="281">
        <v>169522.71</v>
      </c>
      <c r="L215" s="281">
        <f t="shared" si="38"/>
        <v>-161.78999999997905</v>
      </c>
    </row>
    <row r="216" spans="1:19" s="63" customFormat="1">
      <c r="A216" s="273" t="s">
        <v>105</v>
      </c>
      <c r="B216" s="274">
        <v>40752</v>
      </c>
      <c r="C216" s="280"/>
      <c r="D216" s="281"/>
      <c r="E216" s="281"/>
      <c r="F216" s="281"/>
      <c r="G216" s="282"/>
      <c r="H216" s="278">
        <f t="shared" si="37"/>
        <v>0</v>
      </c>
      <c r="I216" s="283"/>
      <c r="J216" s="286">
        <f>157287.97+45-22.5</f>
        <v>157310.47</v>
      </c>
      <c r="K216" s="281">
        <v>157310.47</v>
      </c>
      <c r="L216" s="281">
        <f t="shared" si="38"/>
        <v>0</v>
      </c>
    </row>
    <row r="217" spans="1:19">
      <c r="A217" s="273" t="s">
        <v>106</v>
      </c>
      <c r="B217" s="274">
        <v>40753</v>
      </c>
      <c r="C217" s="280"/>
      <c r="D217" s="281"/>
      <c r="E217" s="281"/>
      <c r="F217" s="281"/>
      <c r="G217" s="282"/>
      <c r="H217" s="278">
        <f t="shared" si="37"/>
        <v>0</v>
      </c>
      <c r="I217" s="283"/>
      <c r="J217" s="286">
        <f>163454.23+13.5</f>
        <v>163467.73000000001</v>
      </c>
      <c r="K217" s="281">
        <v>163379.1</v>
      </c>
      <c r="L217" s="281">
        <f t="shared" si="38"/>
        <v>88.630000000004657</v>
      </c>
    </row>
    <row r="218" spans="1:19">
      <c r="A218" s="273" t="s">
        <v>107</v>
      </c>
      <c r="B218" s="274">
        <v>40754</v>
      </c>
      <c r="C218" s="280"/>
      <c r="D218" s="281"/>
      <c r="E218" s="281"/>
      <c r="F218" s="281"/>
      <c r="G218" s="282"/>
      <c r="H218" s="278">
        <f t="shared" si="37"/>
        <v>0</v>
      </c>
      <c r="I218" s="283"/>
      <c r="J218" s="286">
        <f>100356.16+27.22-9</f>
        <v>100374.38</v>
      </c>
      <c r="K218" s="281">
        <v>100463.01</v>
      </c>
      <c r="L218" s="281">
        <f t="shared" si="38"/>
        <v>-88.629999999990105</v>
      </c>
      <c r="M218" s="377" t="s">
        <v>109</v>
      </c>
      <c r="N218" s="378" t="s">
        <v>110</v>
      </c>
      <c r="O218" s="378" t="s">
        <v>227</v>
      </c>
      <c r="P218" s="378" t="s">
        <v>142</v>
      </c>
      <c r="Q218" s="379" t="s">
        <v>228</v>
      </c>
      <c r="R218" s="379" t="s">
        <v>135</v>
      </c>
      <c r="S218" s="380" t="s">
        <v>229</v>
      </c>
    </row>
    <row r="219" spans="1:19">
      <c r="A219" s="273" t="s">
        <v>133</v>
      </c>
      <c r="B219" s="274">
        <v>40755</v>
      </c>
      <c r="C219" s="299"/>
      <c r="D219" s="300"/>
      <c r="E219" s="300"/>
      <c r="F219" s="300"/>
      <c r="G219" s="301"/>
      <c r="H219" s="298">
        <f t="shared" si="37"/>
        <v>0</v>
      </c>
      <c r="I219" s="302"/>
      <c r="J219" s="303"/>
      <c r="K219" s="297"/>
      <c r="L219" s="297">
        <f t="shared" si="38"/>
        <v>0</v>
      </c>
      <c r="M219" s="275"/>
      <c r="N219" s="276"/>
      <c r="O219" s="276"/>
      <c r="P219" s="276"/>
      <c r="Q219" s="382">
        <f>SUM(M219:P219)</f>
        <v>0</v>
      </c>
      <c r="R219" s="381"/>
      <c r="S219" s="285">
        <v>8077.39</v>
      </c>
    </row>
    <row r="220" spans="1:19">
      <c r="A220" s="273" t="s">
        <v>102</v>
      </c>
      <c r="B220" s="274">
        <v>40756</v>
      </c>
      <c r="C220" s="280"/>
      <c r="D220" s="281"/>
      <c r="E220" s="281"/>
      <c r="F220" s="281"/>
      <c r="G220" s="282"/>
      <c r="H220" s="278">
        <f t="shared" si="37"/>
        <v>0</v>
      </c>
      <c r="I220" s="283"/>
      <c r="J220" s="286">
        <v>156567.09</v>
      </c>
      <c r="K220" s="281">
        <v>156567.07999999999</v>
      </c>
      <c r="L220" s="281">
        <f t="shared" si="38"/>
        <v>1.0000000009313226E-2</v>
      </c>
      <c r="M220" s="280"/>
      <c r="N220" s="281"/>
      <c r="O220" s="281"/>
      <c r="P220" s="281"/>
      <c r="Q220" s="382">
        <f>SUM(M220:P220)</f>
        <v>0</v>
      </c>
      <c r="R220" s="283"/>
      <c r="S220" s="286">
        <f>148475.32+23.38-9</f>
        <v>148489.70000000001</v>
      </c>
    </row>
    <row r="221" spans="1:19">
      <c r="A221" s="273" t="s">
        <v>103</v>
      </c>
      <c r="B221" s="274">
        <v>40757</v>
      </c>
      <c r="C221" s="275"/>
      <c r="D221" s="276"/>
      <c r="E221" s="276"/>
      <c r="F221" s="276"/>
      <c r="G221" s="277"/>
      <c r="H221" s="278">
        <f t="shared" si="37"/>
        <v>0</v>
      </c>
      <c r="I221" s="279"/>
      <c r="J221" s="285">
        <f>130484.1+36-22.5</f>
        <v>130497.60000000001</v>
      </c>
      <c r="K221" s="276">
        <v>130497.59</v>
      </c>
      <c r="L221" s="281">
        <f t="shared" si="38"/>
        <v>1.0000000009313226E-2</v>
      </c>
      <c r="M221" s="383">
        <f>SUM(M219:M220)</f>
        <v>0</v>
      </c>
      <c r="N221" s="383">
        <f t="shared" ref="N221:R221" si="42">SUM(N219:N220)</f>
        <v>0</v>
      </c>
      <c r="O221" s="383">
        <f t="shared" si="42"/>
        <v>0</v>
      </c>
      <c r="P221" s="383">
        <f t="shared" si="42"/>
        <v>0</v>
      </c>
      <c r="Q221" s="384">
        <f t="shared" si="42"/>
        <v>0</v>
      </c>
      <c r="R221" s="384">
        <f t="shared" si="42"/>
        <v>0</v>
      </c>
      <c r="S221" s="385">
        <f>SUM(S219:S220)</f>
        <v>156567.09000000003</v>
      </c>
    </row>
    <row r="222" spans="1:19">
      <c r="A222" s="273" t="s">
        <v>104</v>
      </c>
      <c r="B222" s="274">
        <v>40758</v>
      </c>
      <c r="C222" s="280"/>
      <c r="D222" s="281"/>
      <c r="E222" s="281"/>
      <c r="F222" s="281"/>
      <c r="G222" s="282"/>
      <c r="H222" s="278">
        <f t="shared" si="37"/>
        <v>0</v>
      </c>
      <c r="I222" s="283"/>
      <c r="J222" s="286">
        <f>164552.59+9</f>
        <v>164561.59</v>
      </c>
      <c r="K222" s="281">
        <v>164561.59</v>
      </c>
      <c r="L222" s="281">
        <f t="shared" si="38"/>
        <v>0</v>
      </c>
    </row>
    <row r="223" spans="1:19">
      <c r="A223" s="273" t="s">
        <v>105</v>
      </c>
      <c r="B223" s="274">
        <v>40759</v>
      </c>
      <c r="C223" s="280"/>
      <c r="D223" s="281"/>
      <c r="E223" s="281"/>
      <c r="F223" s="281"/>
      <c r="G223" s="282"/>
      <c r="H223" s="278">
        <f t="shared" si="37"/>
        <v>0</v>
      </c>
      <c r="I223" s="283"/>
      <c r="J223" s="286">
        <f>151153.74+13.5</f>
        <v>151167.24</v>
      </c>
      <c r="K223" s="281">
        <v>151167.24</v>
      </c>
      <c r="L223" s="281">
        <f t="shared" si="38"/>
        <v>0</v>
      </c>
    </row>
    <row r="224" spans="1:19" s="63" customFormat="1">
      <c r="A224" s="273" t="s">
        <v>106</v>
      </c>
      <c r="B224" s="274">
        <v>40760</v>
      </c>
      <c r="C224" s="280"/>
      <c r="D224" s="281"/>
      <c r="E224" s="281"/>
      <c r="F224" s="281"/>
      <c r="G224" s="282"/>
      <c r="H224" s="278">
        <f t="shared" si="37"/>
        <v>0</v>
      </c>
      <c r="I224" s="283"/>
      <c r="J224" s="286">
        <f>131282.96+4.72</f>
        <v>131287.67999999999</v>
      </c>
      <c r="K224" s="281">
        <v>131287.67999999999</v>
      </c>
      <c r="L224" s="281">
        <f t="shared" si="38"/>
        <v>0</v>
      </c>
    </row>
    <row r="225" spans="1:19">
      <c r="A225" s="273" t="s">
        <v>107</v>
      </c>
      <c r="B225" s="274">
        <v>40761</v>
      </c>
      <c r="C225" s="280"/>
      <c r="D225" s="281"/>
      <c r="E225" s="281"/>
      <c r="F225" s="281"/>
      <c r="G225" s="282"/>
      <c r="H225" s="278">
        <f t="shared" si="37"/>
        <v>0</v>
      </c>
      <c r="I225" s="283"/>
      <c r="J225" s="286">
        <f>96000.43+15.04</f>
        <v>96015.469999999987</v>
      </c>
      <c r="K225" s="281">
        <v>95898.6</v>
      </c>
      <c r="L225" s="281">
        <f t="shared" si="38"/>
        <v>116.86999999998079</v>
      </c>
      <c r="M225" s="377" t="s">
        <v>109</v>
      </c>
      <c r="N225" s="378" t="s">
        <v>110</v>
      </c>
      <c r="O225" s="378" t="s">
        <v>227</v>
      </c>
      <c r="P225" s="378" t="s">
        <v>142</v>
      </c>
      <c r="Q225" s="379" t="s">
        <v>228</v>
      </c>
      <c r="R225" s="379" t="s">
        <v>135</v>
      </c>
      <c r="S225" s="380" t="s">
        <v>229</v>
      </c>
    </row>
    <row r="226" spans="1:19">
      <c r="A226" s="273" t="s">
        <v>133</v>
      </c>
      <c r="B226" s="274">
        <v>40762</v>
      </c>
      <c r="C226" s="299"/>
      <c r="D226" s="300"/>
      <c r="E226" s="300"/>
      <c r="F226" s="300"/>
      <c r="G226" s="301"/>
      <c r="H226" s="298">
        <f t="shared" si="37"/>
        <v>0</v>
      </c>
      <c r="I226" s="302"/>
      <c r="J226" s="303"/>
      <c r="K226" s="297"/>
      <c r="L226" s="297">
        <f t="shared" si="38"/>
        <v>0</v>
      </c>
      <c r="M226" s="275"/>
      <c r="N226" s="276"/>
      <c r="O226" s="276"/>
      <c r="P226" s="276"/>
      <c r="Q226" s="382">
        <f>SUM(M226:P226)</f>
        <v>0</v>
      </c>
      <c r="R226" s="381"/>
      <c r="S226" s="285">
        <v>10022.39</v>
      </c>
    </row>
    <row r="227" spans="1:19">
      <c r="A227" s="273" t="s">
        <v>102</v>
      </c>
      <c r="B227" s="274">
        <v>40763</v>
      </c>
      <c r="C227" s="280"/>
      <c r="D227" s="281"/>
      <c r="E227" s="281"/>
      <c r="F227" s="281"/>
      <c r="G227" s="282"/>
      <c r="H227" s="278">
        <f t="shared" si="37"/>
        <v>0</v>
      </c>
      <c r="I227" s="283"/>
      <c r="J227" s="286">
        <v>136800.95999999999</v>
      </c>
      <c r="K227" s="281">
        <v>136850.99</v>
      </c>
      <c r="L227" s="281">
        <f t="shared" si="38"/>
        <v>-50.029999999998836</v>
      </c>
      <c r="M227" s="280"/>
      <c r="N227" s="281"/>
      <c r="O227" s="281"/>
      <c r="P227" s="281"/>
      <c r="Q227" s="382">
        <f>SUM(M227:P227)</f>
        <v>0</v>
      </c>
      <c r="R227" s="283"/>
      <c r="S227" s="286">
        <f>126765.07+13.5</f>
        <v>126778.57</v>
      </c>
    </row>
    <row r="228" spans="1:19">
      <c r="A228" s="273" t="s">
        <v>103</v>
      </c>
      <c r="B228" s="274">
        <v>40764</v>
      </c>
      <c r="C228" s="275"/>
      <c r="D228" s="276"/>
      <c r="E228" s="276"/>
      <c r="F228" s="276"/>
      <c r="G228" s="277"/>
      <c r="H228" s="278">
        <f t="shared" si="37"/>
        <v>0</v>
      </c>
      <c r="I228" s="279"/>
      <c r="J228" s="285">
        <f>116685.93+0.88</f>
        <v>116686.81</v>
      </c>
      <c r="K228" s="276">
        <v>116753.64</v>
      </c>
      <c r="L228" s="281">
        <f t="shared" si="38"/>
        <v>-66.830000000001746</v>
      </c>
      <c r="M228" s="383">
        <f>SUM(M226:M227)</f>
        <v>0</v>
      </c>
      <c r="N228" s="383">
        <f t="shared" ref="N228:R228" si="43">SUM(N226:N227)</f>
        <v>0</v>
      </c>
      <c r="O228" s="383">
        <f t="shared" si="43"/>
        <v>0</v>
      </c>
      <c r="P228" s="383">
        <f t="shared" si="43"/>
        <v>0</v>
      </c>
      <c r="Q228" s="384">
        <f t="shared" si="43"/>
        <v>0</v>
      </c>
      <c r="R228" s="384">
        <f t="shared" si="43"/>
        <v>0</v>
      </c>
      <c r="S228" s="385">
        <f>SUM(S226:S227)</f>
        <v>136800.96000000002</v>
      </c>
    </row>
    <row r="229" spans="1:19">
      <c r="A229" s="273" t="s">
        <v>104</v>
      </c>
      <c r="B229" s="274">
        <v>40765</v>
      </c>
      <c r="C229" s="280"/>
      <c r="D229" s="281"/>
      <c r="E229" s="281"/>
      <c r="F229" s="281"/>
      <c r="G229" s="282"/>
      <c r="H229" s="278">
        <f t="shared" si="37"/>
        <v>0</v>
      </c>
      <c r="I229" s="283"/>
      <c r="J229" s="286">
        <f>136102.01+18.44</f>
        <v>136120.45000000001</v>
      </c>
      <c r="K229" s="281">
        <v>136120.44</v>
      </c>
      <c r="L229" s="281">
        <f t="shared" si="38"/>
        <v>1.0000000009313226E-2</v>
      </c>
    </row>
    <row r="230" spans="1:19">
      <c r="A230" s="273" t="s">
        <v>105</v>
      </c>
      <c r="B230" s="274">
        <v>40766</v>
      </c>
      <c r="C230" s="280"/>
      <c r="D230" s="281"/>
      <c r="E230" s="281"/>
      <c r="F230" s="281"/>
      <c r="G230" s="282"/>
      <c r="H230" s="278">
        <f t="shared" si="37"/>
        <v>0</v>
      </c>
      <c r="I230" s="283"/>
      <c r="J230" s="286">
        <f>130169.06</f>
        <v>130169.06</v>
      </c>
      <c r="K230" s="281">
        <v>130169.06</v>
      </c>
      <c r="L230" s="281">
        <f t="shared" si="38"/>
        <v>0</v>
      </c>
    </row>
    <row r="231" spans="1:19">
      <c r="A231" s="273" t="s">
        <v>106</v>
      </c>
      <c r="B231" s="274">
        <v>40767</v>
      </c>
      <c r="C231" s="280"/>
      <c r="D231" s="281"/>
      <c r="E231" s="281"/>
      <c r="F231" s="281"/>
      <c r="G231" s="282"/>
      <c r="H231" s="278">
        <f t="shared" si="37"/>
        <v>0</v>
      </c>
      <c r="I231" s="283"/>
      <c r="J231" s="286">
        <f>131536.95+27-13.5</f>
        <v>131550.45000000001</v>
      </c>
      <c r="K231" s="281">
        <v>131550.45000000001</v>
      </c>
      <c r="L231" s="281">
        <f t="shared" si="38"/>
        <v>0</v>
      </c>
    </row>
    <row r="232" spans="1:19" s="63" customFormat="1">
      <c r="A232" s="273" t="s">
        <v>107</v>
      </c>
      <c r="B232" s="274">
        <v>40768</v>
      </c>
      <c r="C232" s="280"/>
      <c r="D232" s="281"/>
      <c r="E232" s="281"/>
      <c r="F232" s="281"/>
      <c r="G232" s="282"/>
      <c r="H232" s="278">
        <f t="shared" si="37"/>
        <v>0</v>
      </c>
      <c r="I232" s="283"/>
      <c r="J232" s="286">
        <f>105942.54+18.44</f>
        <v>105960.98</v>
      </c>
      <c r="K232" s="281">
        <v>105960.98</v>
      </c>
      <c r="L232" s="281">
        <f t="shared" si="38"/>
        <v>0</v>
      </c>
      <c r="M232" s="377" t="s">
        <v>109</v>
      </c>
      <c r="N232" s="378" t="s">
        <v>110</v>
      </c>
      <c r="O232" s="378" t="s">
        <v>227</v>
      </c>
      <c r="P232" s="378" t="s">
        <v>142</v>
      </c>
      <c r="Q232" s="379" t="s">
        <v>228</v>
      </c>
      <c r="R232" s="379" t="s">
        <v>135</v>
      </c>
      <c r="S232" s="380" t="s">
        <v>229</v>
      </c>
    </row>
    <row r="233" spans="1:19">
      <c r="A233" s="273" t="s">
        <v>133</v>
      </c>
      <c r="B233" s="274">
        <v>40769</v>
      </c>
      <c r="C233" s="299"/>
      <c r="D233" s="300"/>
      <c r="E233" s="300"/>
      <c r="F233" s="300"/>
      <c r="G233" s="301"/>
      <c r="H233" s="298">
        <f t="shared" si="37"/>
        <v>0</v>
      </c>
      <c r="I233" s="302"/>
      <c r="J233" s="303"/>
      <c r="K233" s="297"/>
      <c r="L233" s="297">
        <f t="shared" si="38"/>
        <v>0</v>
      </c>
      <c r="M233" s="275"/>
      <c r="N233" s="276"/>
      <c r="O233" s="276"/>
      <c r="P233" s="276"/>
      <c r="Q233" s="382">
        <f>SUM(M233:P233)</f>
        <v>0</v>
      </c>
      <c r="R233" s="381"/>
      <c r="S233" s="285">
        <v>11752.11</v>
      </c>
    </row>
    <row r="234" spans="1:19">
      <c r="A234" s="273" t="s">
        <v>102</v>
      </c>
      <c r="B234" s="274">
        <v>40770</v>
      </c>
      <c r="C234" s="280"/>
      <c r="D234" s="281"/>
      <c r="E234" s="281"/>
      <c r="F234" s="281"/>
      <c r="G234" s="282"/>
      <c r="H234" s="278">
        <f t="shared" si="37"/>
        <v>0</v>
      </c>
      <c r="I234" s="283"/>
      <c r="J234" s="286">
        <v>73315.25</v>
      </c>
      <c r="K234" s="281">
        <v>73315.240000000005</v>
      </c>
      <c r="L234" s="281">
        <f t="shared" si="38"/>
        <v>9.9999999947613105E-3</v>
      </c>
      <c r="M234" s="280"/>
      <c r="N234" s="281"/>
      <c r="O234" s="281"/>
      <c r="P234" s="281"/>
      <c r="Q234" s="382">
        <f>SUM(M234:P234)</f>
        <v>0</v>
      </c>
      <c r="R234" s="283"/>
      <c r="S234" s="286">
        <f>61562.92+0.22</f>
        <v>61563.14</v>
      </c>
    </row>
    <row r="235" spans="1:19">
      <c r="A235" s="273" t="s">
        <v>103</v>
      </c>
      <c r="B235" s="274">
        <v>40771</v>
      </c>
      <c r="C235" s="275"/>
      <c r="D235" s="276"/>
      <c r="E235" s="276"/>
      <c r="F235" s="276"/>
      <c r="G235" s="277"/>
      <c r="H235" s="278">
        <f t="shared" si="37"/>
        <v>0</v>
      </c>
      <c r="I235" s="279"/>
      <c r="J235" s="285">
        <f>119209.71+13.94-18</f>
        <v>119205.65000000001</v>
      </c>
      <c r="K235" s="276">
        <v>119205.64</v>
      </c>
      <c r="L235" s="281">
        <f t="shared" si="38"/>
        <v>1.0000000009313226E-2</v>
      </c>
      <c r="M235" s="383">
        <f>SUM(M233:M234)</f>
        <v>0</v>
      </c>
      <c r="N235" s="383">
        <f t="shared" ref="N235:R235" si="44">SUM(N233:N234)</f>
        <v>0</v>
      </c>
      <c r="O235" s="383">
        <f t="shared" si="44"/>
        <v>0</v>
      </c>
      <c r="P235" s="383">
        <f t="shared" si="44"/>
        <v>0</v>
      </c>
      <c r="Q235" s="384">
        <f t="shared" si="44"/>
        <v>0</v>
      </c>
      <c r="R235" s="384">
        <f t="shared" si="44"/>
        <v>0</v>
      </c>
      <c r="S235" s="385">
        <f>SUM(S233:S234)</f>
        <v>73315.25</v>
      </c>
    </row>
    <row r="236" spans="1:19">
      <c r="A236" s="273" t="s">
        <v>104</v>
      </c>
      <c r="B236" s="274">
        <v>40772</v>
      </c>
      <c r="C236" s="280"/>
      <c r="D236" s="281"/>
      <c r="E236" s="281"/>
      <c r="F236" s="281"/>
      <c r="G236" s="282"/>
      <c r="H236" s="278">
        <f t="shared" si="37"/>
        <v>0</v>
      </c>
      <c r="I236" s="283"/>
      <c r="J236" s="286">
        <f>117714.82+13.72</f>
        <v>117728.54000000001</v>
      </c>
      <c r="K236" s="281">
        <v>117728.53</v>
      </c>
      <c r="L236" s="281">
        <f t="shared" si="38"/>
        <v>1.0000000009313226E-2</v>
      </c>
    </row>
    <row r="237" spans="1:19">
      <c r="A237" s="273" t="s">
        <v>105</v>
      </c>
      <c r="B237" s="274">
        <v>40773</v>
      </c>
      <c r="C237" s="280"/>
      <c r="D237" s="281"/>
      <c r="E237" s="281"/>
      <c r="F237" s="281"/>
      <c r="G237" s="282"/>
      <c r="H237" s="278">
        <f t="shared" si="37"/>
        <v>0</v>
      </c>
      <c r="I237" s="283"/>
      <c r="J237" s="286">
        <f>113411.3</f>
        <v>113411.3</v>
      </c>
      <c r="K237" s="281">
        <v>113411.3</v>
      </c>
      <c r="L237" s="281">
        <f t="shared" si="38"/>
        <v>0</v>
      </c>
    </row>
    <row r="238" spans="1:19">
      <c r="A238" s="273" t="s">
        <v>106</v>
      </c>
      <c r="B238" s="274">
        <v>40774</v>
      </c>
      <c r="C238" s="280"/>
      <c r="D238" s="281"/>
      <c r="E238" s="281"/>
      <c r="F238" s="281"/>
      <c r="G238" s="282"/>
      <c r="H238" s="278">
        <f t="shared" si="37"/>
        <v>0</v>
      </c>
      <c r="I238" s="283"/>
      <c r="J238" s="286">
        <f>128364.26+13.5</f>
        <v>128377.76</v>
      </c>
      <c r="K238" s="281">
        <v>128377.76</v>
      </c>
      <c r="L238" s="281">
        <f t="shared" si="38"/>
        <v>0</v>
      </c>
    </row>
    <row r="239" spans="1:19">
      <c r="A239" s="273" t="s">
        <v>107</v>
      </c>
      <c r="B239" s="274">
        <v>40775</v>
      </c>
      <c r="C239" s="280"/>
      <c r="D239" s="281"/>
      <c r="E239" s="281"/>
      <c r="F239" s="281"/>
      <c r="G239" s="282"/>
      <c r="H239" s="278">
        <f t="shared" si="37"/>
        <v>0</v>
      </c>
      <c r="I239" s="283"/>
      <c r="J239" s="286">
        <f>90371.92+18.88-13.5</f>
        <v>90377.3</v>
      </c>
      <c r="K239" s="281">
        <v>90377.3</v>
      </c>
      <c r="L239" s="281">
        <f t="shared" si="38"/>
        <v>0</v>
      </c>
      <c r="M239" s="377" t="s">
        <v>109</v>
      </c>
      <c r="N239" s="378" t="s">
        <v>110</v>
      </c>
      <c r="O239" s="378" t="s">
        <v>227</v>
      </c>
      <c r="P239" s="378" t="s">
        <v>142</v>
      </c>
      <c r="Q239" s="379" t="s">
        <v>228</v>
      </c>
      <c r="R239" s="379" t="s">
        <v>135</v>
      </c>
      <c r="S239" s="380" t="s">
        <v>229</v>
      </c>
    </row>
    <row r="240" spans="1:19" s="63" customFormat="1">
      <c r="A240" s="273" t="s">
        <v>133</v>
      </c>
      <c r="B240" s="274">
        <v>40776</v>
      </c>
      <c r="C240" s="299"/>
      <c r="D240" s="300"/>
      <c r="E240" s="300"/>
      <c r="F240" s="300"/>
      <c r="G240" s="301"/>
      <c r="H240" s="298">
        <f t="shared" si="37"/>
        <v>0</v>
      </c>
      <c r="I240" s="302"/>
      <c r="J240" s="303"/>
      <c r="K240" s="297"/>
      <c r="L240" s="297">
        <f t="shared" si="38"/>
        <v>0</v>
      </c>
      <c r="M240" s="275"/>
      <c r="N240" s="276"/>
      <c r="O240" s="276"/>
      <c r="P240" s="276"/>
      <c r="Q240" s="382">
        <f>SUM(M240:P240)</f>
        <v>0</v>
      </c>
      <c r="R240" s="381"/>
      <c r="S240" s="285">
        <v>10507.7</v>
      </c>
    </row>
    <row r="241" spans="1:19">
      <c r="A241" s="273" t="s">
        <v>102</v>
      </c>
      <c r="B241" s="274">
        <v>40777</v>
      </c>
      <c r="C241" s="280"/>
      <c r="D241" s="281"/>
      <c r="E241" s="281"/>
      <c r="F241" s="281"/>
      <c r="G241" s="282"/>
      <c r="H241" s="278">
        <f t="shared" si="37"/>
        <v>0</v>
      </c>
      <c r="I241" s="283"/>
      <c r="J241" s="286">
        <v>131879.84</v>
      </c>
      <c r="K241" s="281">
        <v>131879.84</v>
      </c>
      <c r="L241" s="281">
        <f t="shared" si="38"/>
        <v>0</v>
      </c>
      <c r="M241" s="280"/>
      <c r="N241" s="281"/>
      <c r="O241" s="281"/>
      <c r="P241" s="281"/>
      <c r="Q241" s="382">
        <f>SUM(M241:P241)</f>
        <v>0</v>
      </c>
      <c r="R241" s="283"/>
      <c r="S241" s="286">
        <f>121349.2+22.94</f>
        <v>121372.14</v>
      </c>
    </row>
    <row r="242" spans="1:19">
      <c r="A242" s="273" t="s">
        <v>103</v>
      </c>
      <c r="B242" s="274">
        <v>40778</v>
      </c>
      <c r="C242" s="275"/>
      <c r="D242" s="276"/>
      <c r="E242" s="276"/>
      <c r="F242" s="276"/>
      <c r="G242" s="277"/>
      <c r="H242" s="278">
        <f t="shared" si="37"/>
        <v>0</v>
      </c>
      <c r="I242" s="279"/>
      <c r="J242" s="285">
        <f>117806.5+9-0.22</f>
        <v>117815.28</v>
      </c>
      <c r="K242" s="276">
        <v>117815.28</v>
      </c>
      <c r="L242" s="281">
        <f t="shared" si="38"/>
        <v>0</v>
      </c>
      <c r="M242" s="383">
        <f>SUM(M240:M241)</f>
        <v>0</v>
      </c>
      <c r="N242" s="383">
        <f t="shared" ref="N242:R242" si="45">SUM(N240:N241)</f>
        <v>0</v>
      </c>
      <c r="O242" s="383">
        <f t="shared" si="45"/>
        <v>0</v>
      </c>
      <c r="P242" s="383">
        <f t="shared" si="45"/>
        <v>0</v>
      </c>
      <c r="Q242" s="384">
        <f t="shared" si="45"/>
        <v>0</v>
      </c>
      <c r="R242" s="384">
        <f t="shared" si="45"/>
        <v>0</v>
      </c>
      <c r="S242" s="385">
        <f>SUM(S240:S241)</f>
        <v>131879.84</v>
      </c>
    </row>
    <row r="243" spans="1:19">
      <c r="A243" s="273" t="s">
        <v>104</v>
      </c>
      <c r="B243" s="274">
        <v>40779</v>
      </c>
      <c r="C243" s="280"/>
      <c r="D243" s="281"/>
      <c r="E243" s="281"/>
      <c r="F243" s="281"/>
      <c r="G243" s="282"/>
      <c r="H243" s="278">
        <f t="shared" si="37"/>
        <v>0</v>
      </c>
      <c r="I243" s="283"/>
      <c r="J243" s="286">
        <f>153481.03+13.5-13.5</f>
        <v>153481.03</v>
      </c>
      <c r="K243" s="281">
        <v>153481.03</v>
      </c>
      <c r="L243" s="281">
        <f t="shared" si="38"/>
        <v>0</v>
      </c>
    </row>
    <row r="244" spans="1:19">
      <c r="A244" s="273" t="s">
        <v>105</v>
      </c>
      <c r="B244" s="274">
        <v>40780</v>
      </c>
      <c r="C244" s="280"/>
      <c r="D244" s="281"/>
      <c r="E244" s="281"/>
      <c r="F244" s="281"/>
      <c r="G244" s="282"/>
      <c r="H244" s="278">
        <f t="shared" si="37"/>
        <v>0</v>
      </c>
      <c r="I244" s="283"/>
      <c r="J244" s="286">
        <f>138621.8+9</f>
        <v>138630.79999999999</v>
      </c>
      <c r="K244" s="281">
        <v>138407.32999999999</v>
      </c>
      <c r="L244" s="281">
        <f t="shared" si="38"/>
        <v>223.47000000000116</v>
      </c>
    </row>
    <row r="245" spans="1:19">
      <c r="A245" s="273" t="s">
        <v>106</v>
      </c>
      <c r="B245" s="274">
        <v>40781</v>
      </c>
      <c r="C245" s="280"/>
      <c r="D245" s="281"/>
      <c r="E245" s="281"/>
      <c r="F245" s="281"/>
      <c r="G245" s="282"/>
      <c r="H245" s="278">
        <f t="shared" si="37"/>
        <v>0</v>
      </c>
      <c r="I245" s="283"/>
      <c r="J245" s="286">
        <f>145872.01+9.22</f>
        <v>145881.23000000001</v>
      </c>
      <c r="K245" s="281">
        <v>146100.1</v>
      </c>
      <c r="L245" s="281">
        <f t="shared" si="38"/>
        <v>-218.86999999999534</v>
      </c>
    </row>
    <row r="246" spans="1:19">
      <c r="A246" s="273" t="s">
        <v>107</v>
      </c>
      <c r="B246" s="274">
        <v>40782</v>
      </c>
      <c r="C246" s="280"/>
      <c r="D246" s="281"/>
      <c r="E246" s="281"/>
      <c r="F246" s="281"/>
      <c r="G246" s="282"/>
      <c r="H246" s="278">
        <f t="shared" si="37"/>
        <v>0</v>
      </c>
      <c r="I246" s="283"/>
      <c r="J246" s="286">
        <f>94943.23+14.16-27</f>
        <v>94930.39</v>
      </c>
      <c r="K246" s="281">
        <v>94934.99</v>
      </c>
      <c r="L246" s="281">
        <f t="shared" si="38"/>
        <v>-4.6000000000058208</v>
      </c>
      <c r="M246" s="377" t="s">
        <v>109</v>
      </c>
      <c r="N246" s="378" t="s">
        <v>110</v>
      </c>
      <c r="O246" s="378" t="s">
        <v>227</v>
      </c>
      <c r="P246" s="378" t="s">
        <v>142</v>
      </c>
      <c r="Q246" s="379" t="s">
        <v>228</v>
      </c>
      <c r="R246" s="379" t="s">
        <v>135</v>
      </c>
      <c r="S246" s="380" t="s">
        <v>229</v>
      </c>
    </row>
    <row r="247" spans="1:19">
      <c r="A247" s="273" t="s">
        <v>133</v>
      </c>
      <c r="B247" s="274">
        <v>40783</v>
      </c>
      <c r="C247" s="299"/>
      <c r="D247" s="300"/>
      <c r="E247" s="300"/>
      <c r="F247" s="300"/>
      <c r="G247" s="301"/>
      <c r="H247" s="298">
        <f t="shared" si="37"/>
        <v>0</v>
      </c>
      <c r="I247" s="302"/>
      <c r="J247" s="303"/>
      <c r="K247" s="297"/>
      <c r="L247" s="297">
        <f t="shared" si="38"/>
        <v>0</v>
      </c>
      <c r="M247" s="275"/>
      <c r="N247" s="276"/>
      <c r="O247" s="276"/>
      <c r="P247" s="276"/>
      <c r="Q247" s="382">
        <f>SUM(M247:P247)</f>
        <v>0</v>
      </c>
      <c r="R247" s="381"/>
      <c r="S247" s="285">
        <v>9451.11</v>
      </c>
    </row>
    <row r="248" spans="1:19" s="63" customFormat="1">
      <c r="A248" s="273" t="s">
        <v>102</v>
      </c>
      <c r="B248" s="274">
        <v>40784</v>
      </c>
      <c r="C248" s="280"/>
      <c r="D248" s="281"/>
      <c r="E248" s="281"/>
      <c r="F248" s="281"/>
      <c r="G248" s="282"/>
      <c r="H248" s="278">
        <f t="shared" si="37"/>
        <v>0</v>
      </c>
      <c r="I248" s="283"/>
      <c r="J248" s="286">
        <v>148338.71</v>
      </c>
      <c r="K248" s="281">
        <v>148338.70000000001</v>
      </c>
      <c r="L248" s="281">
        <f t="shared" si="38"/>
        <v>9.9999999802093953E-3</v>
      </c>
      <c r="M248" s="280"/>
      <c r="N248" s="281"/>
      <c r="O248" s="281"/>
      <c r="P248" s="281"/>
      <c r="Q248" s="382">
        <f>SUM(M248:P248)</f>
        <v>0</v>
      </c>
      <c r="R248" s="283"/>
      <c r="S248" s="286">
        <f>138878.16+9.44</f>
        <v>138887.6</v>
      </c>
    </row>
    <row r="249" spans="1:19">
      <c r="A249" s="273" t="s">
        <v>103</v>
      </c>
      <c r="B249" s="274">
        <v>40785</v>
      </c>
      <c r="C249" s="275"/>
      <c r="D249" s="276"/>
      <c r="E249" s="276"/>
      <c r="F249" s="276"/>
      <c r="G249" s="277"/>
      <c r="H249" s="278">
        <f t="shared" si="37"/>
        <v>0</v>
      </c>
      <c r="I249" s="279"/>
      <c r="J249" s="285">
        <f>131064.69+4.94</f>
        <v>131069.63</v>
      </c>
      <c r="K249" s="276">
        <v>131069.63</v>
      </c>
      <c r="L249" s="281">
        <f t="shared" si="38"/>
        <v>0</v>
      </c>
      <c r="M249" s="383">
        <f>SUM(M247:M248)</f>
        <v>0</v>
      </c>
      <c r="N249" s="383">
        <f t="shared" ref="N249:R249" si="46">SUM(N247:N248)</f>
        <v>0</v>
      </c>
      <c r="O249" s="383">
        <f t="shared" si="46"/>
        <v>0</v>
      </c>
      <c r="P249" s="383">
        <f t="shared" si="46"/>
        <v>0</v>
      </c>
      <c r="Q249" s="384">
        <f t="shared" si="46"/>
        <v>0</v>
      </c>
      <c r="R249" s="384">
        <f t="shared" si="46"/>
        <v>0</v>
      </c>
      <c r="S249" s="385">
        <f>SUM(S247:S248)</f>
        <v>148338.71000000002</v>
      </c>
    </row>
    <row r="250" spans="1:19">
      <c r="A250" s="273" t="s">
        <v>104</v>
      </c>
      <c r="B250" s="274">
        <v>40786</v>
      </c>
      <c r="C250" s="280"/>
      <c r="D250" s="281"/>
      <c r="E250" s="281"/>
      <c r="F250" s="281"/>
      <c r="G250" s="282"/>
      <c r="H250" s="278">
        <f t="shared" si="37"/>
        <v>0</v>
      </c>
      <c r="I250" s="283"/>
      <c r="J250" s="286">
        <f>141508.26+22.5-4.5</f>
        <v>141526.26</v>
      </c>
      <c r="K250" s="281">
        <v>141526.26</v>
      </c>
      <c r="L250" s="281">
        <f t="shared" si="38"/>
        <v>0</v>
      </c>
    </row>
    <row r="251" spans="1:19">
      <c r="A251" s="273" t="s">
        <v>105</v>
      </c>
      <c r="B251" s="274">
        <v>40787</v>
      </c>
      <c r="C251" s="280"/>
      <c r="D251" s="281"/>
      <c r="E251" s="281"/>
      <c r="F251" s="281"/>
      <c r="G251" s="282"/>
      <c r="H251" s="278">
        <f t="shared" si="37"/>
        <v>0</v>
      </c>
      <c r="I251" s="283"/>
      <c r="J251" s="286">
        <f>146091.64+5.16</f>
        <v>146096.80000000002</v>
      </c>
      <c r="K251" s="281">
        <v>146096.79</v>
      </c>
      <c r="L251" s="281">
        <f t="shared" si="38"/>
        <v>1.0000000009313226E-2</v>
      </c>
    </row>
    <row r="252" spans="1:19">
      <c r="A252" s="273" t="s">
        <v>106</v>
      </c>
      <c r="B252" s="274">
        <v>40788</v>
      </c>
      <c r="C252" s="280"/>
      <c r="D252" s="281"/>
      <c r="E252" s="281"/>
      <c r="F252" s="281"/>
      <c r="G252" s="282"/>
      <c r="H252" s="278">
        <f t="shared" si="37"/>
        <v>0</v>
      </c>
      <c r="I252" s="283"/>
      <c r="J252" s="286">
        <f>150298.93+40.72</f>
        <v>150339.65</v>
      </c>
      <c r="K252" s="281">
        <v>150339.65</v>
      </c>
      <c r="L252" s="281">
        <f t="shared" si="38"/>
        <v>0</v>
      </c>
    </row>
    <row r="253" spans="1:19">
      <c r="A253" s="273" t="s">
        <v>107</v>
      </c>
      <c r="B253" s="274">
        <v>40789</v>
      </c>
      <c r="C253" s="280"/>
      <c r="D253" s="281"/>
      <c r="E253" s="281"/>
      <c r="F253" s="281"/>
      <c r="G253" s="282"/>
      <c r="H253" s="278">
        <f t="shared" si="37"/>
        <v>0</v>
      </c>
      <c r="I253" s="283"/>
      <c r="J253" s="286">
        <f>114885.93+31.5</f>
        <v>114917.43</v>
      </c>
      <c r="K253" s="281">
        <v>114900.58</v>
      </c>
      <c r="L253" s="281">
        <f t="shared" si="38"/>
        <v>16.849999999991269</v>
      </c>
      <c r="M253" s="377" t="s">
        <v>109</v>
      </c>
      <c r="N253" s="378" t="s">
        <v>110</v>
      </c>
      <c r="O253" s="378" t="s">
        <v>227</v>
      </c>
      <c r="P253" s="378" t="s">
        <v>142</v>
      </c>
      <c r="Q253" s="379" t="s">
        <v>228</v>
      </c>
      <c r="R253" s="379" t="s">
        <v>135</v>
      </c>
      <c r="S253" s="380" t="s">
        <v>229</v>
      </c>
    </row>
    <row r="254" spans="1:19">
      <c r="A254" s="273" t="s">
        <v>133</v>
      </c>
      <c r="B254" s="274">
        <v>40790</v>
      </c>
      <c r="C254" s="299"/>
      <c r="D254" s="300"/>
      <c r="E254" s="300"/>
      <c r="F254" s="300"/>
      <c r="G254" s="301"/>
      <c r="H254" s="298">
        <f t="shared" si="37"/>
        <v>0</v>
      </c>
      <c r="I254" s="302"/>
      <c r="J254" s="303"/>
      <c r="K254" s="297"/>
      <c r="L254" s="297">
        <f t="shared" si="38"/>
        <v>0</v>
      </c>
      <c r="M254" s="275"/>
      <c r="N254" s="276"/>
      <c r="O254" s="276"/>
      <c r="P254" s="276"/>
      <c r="Q254" s="382">
        <f>SUM(M254:P254)</f>
        <v>0</v>
      </c>
      <c r="R254" s="381"/>
      <c r="S254" s="285">
        <v>12550.58</v>
      </c>
    </row>
    <row r="255" spans="1:19">
      <c r="A255" s="273" t="s">
        <v>102</v>
      </c>
      <c r="B255" s="274">
        <v>40791</v>
      </c>
      <c r="C255" s="280"/>
      <c r="D255" s="281"/>
      <c r="E255" s="281"/>
      <c r="F255" s="281"/>
      <c r="G255" s="282"/>
      <c r="H255" s="278">
        <f t="shared" si="37"/>
        <v>0</v>
      </c>
      <c r="I255" s="283"/>
      <c r="J255" s="286">
        <v>157462.47</v>
      </c>
      <c r="K255" s="281">
        <v>157130.65</v>
      </c>
      <c r="L255" s="281">
        <f t="shared" si="38"/>
        <v>331.82000000000698</v>
      </c>
      <c r="M255" s="280"/>
      <c r="N255" s="281"/>
      <c r="O255" s="281"/>
      <c r="P255" s="281"/>
      <c r="Q255" s="382">
        <f>SUM(M255:P255)</f>
        <v>0</v>
      </c>
      <c r="R255" s="283"/>
      <c r="S255" s="286">
        <f>144907.17+4.72</f>
        <v>144911.89000000001</v>
      </c>
    </row>
    <row r="256" spans="1:19" s="63" customFormat="1">
      <c r="A256" s="273" t="s">
        <v>103</v>
      </c>
      <c r="B256" s="274">
        <v>40792</v>
      </c>
      <c r="C256" s="275"/>
      <c r="D256" s="276"/>
      <c r="E256" s="276"/>
      <c r="F256" s="276"/>
      <c r="G256" s="277"/>
      <c r="H256" s="278">
        <f t="shared" si="37"/>
        <v>0</v>
      </c>
      <c r="I256" s="279"/>
      <c r="J256" s="286">
        <f>152250.94+18-9</f>
        <v>152259.94</v>
      </c>
      <c r="K256" s="276">
        <v>152608.6</v>
      </c>
      <c r="L256" s="281">
        <f t="shared" si="38"/>
        <v>-348.66000000000349</v>
      </c>
      <c r="M256" s="383">
        <f>SUM(M254:M255)</f>
        <v>0</v>
      </c>
      <c r="N256" s="383">
        <f t="shared" ref="N256:R256" si="47">SUM(N254:N255)</f>
        <v>0</v>
      </c>
      <c r="O256" s="383">
        <f t="shared" si="47"/>
        <v>0</v>
      </c>
      <c r="P256" s="383">
        <f t="shared" si="47"/>
        <v>0</v>
      </c>
      <c r="Q256" s="384">
        <f t="shared" si="47"/>
        <v>0</v>
      </c>
      <c r="R256" s="384">
        <f t="shared" si="47"/>
        <v>0</v>
      </c>
      <c r="S256" s="385">
        <f>SUM(S254:S255)</f>
        <v>157462.47</v>
      </c>
    </row>
    <row r="257" spans="1:19">
      <c r="A257" s="273" t="s">
        <v>104</v>
      </c>
      <c r="B257" s="274">
        <v>40793</v>
      </c>
      <c r="C257" s="280"/>
      <c r="D257" s="281"/>
      <c r="E257" s="281"/>
      <c r="F257" s="281"/>
      <c r="G257" s="282"/>
      <c r="H257" s="278">
        <f t="shared" si="37"/>
        <v>0</v>
      </c>
      <c r="I257" s="283"/>
      <c r="J257" s="286">
        <f>165755.73+13.5-18</f>
        <v>165751.23000000001</v>
      </c>
      <c r="K257" s="281">
        <v>165751.22</v>
      </c>
      <c r="L257" s="281">
        <f t="shared" si="38"/>
        <v>1.0000000009313226E-2</v>
      </c>
    </row>
    <row r="258" spans="1:19">
      <c r="A258" s="273" t="s">
        <v>105</v>
      </c>
      <c r="B258" s="274">
        <v>40794</v>
      </c>
      <c r="C258" s="280"/>
      <c r="D258" s="281"/>
      <c r="E258" s="281"/>
      <c r="F258" s="281"/>
      <c r="G258" s="282"/>
      <c r="H258" s="278">
        <f t="shared" si="37"/>
        <v>0</v>
      </c>
      <c r="I258" s="283"/>
      <c r="J258" s="286">
        <f>158964.34+18.22</f>
        <v>158982.56</v>
      </c>
      <c r="K258" s="281">
        <v>158982.56</v>
      </c>
      <c r="L258" s="281">
        <f t="shared" si="38"/>
        <v>0</v>
      </c>
    </row>
    <row r="259" spans="1:19">
      <c r="A259" s="273" t="s">
        <v>106</v>
      </c>
      <c r="B259" s="274">
        <v>40795</v>
      </c>
      <c r="C259" s="280"/>
      <c r="D259" s="281"/>
      <c r="E259" s="281"/>
      <c r="F259" s="281"/>
      <c r="G259" s="282"/>
      <c r="H259" s="278">
        <f t="shared" si="37"/>
        <v>0</v>
      </c>
      <c r="I259" s="283"/>
      <c r="J259" s="286">
        <f>151571.34+10.1-4.5</f>
        <v>151576.94</v>
      </c>
      <c r="K259" s="281">
        <v>151576.93</v>
      </c>
      <c r="L259" s="281">
        <f t="shared" si="38"/>
        <v>1.0000000009313226E-2</v>
      </c>
    </row>
    <row r="260" spans="1:19">
      <c r="A260" s="273" t="s">
        <v>107</v>
      </c>
      <c r="B260" s="274">
        <v>40796</v>
      </c>
      <c r="C260" s="280"/>
      <c r="D260" s="281"/>
      <c r="E260" s="281"/>
      <c r="F260" s="281"/>
      <c r="G260" s="282"/>
      <c r="H260" s="278">
        <f t="shared" ref="H260:H323" si="48">SUM(C260:G260)</f>
        <v>0</v>
      </c>
      <c r="I260" s="283"/>
      <c r="J260" s="268">
        <f>125035.14+45-9</f>
        <v>125071.14</v>
      </c>
      <c r="K260" s="281">
        <v>125071.14</v>
      </c>
      <c r="L260" s="281">
        <f t="shared" si="38"/>
        <v>0</v>
      </c>
      <c r="M260" s="377" t="s">
        <v>109</v>
      </c>
      <c r="N260" s="378" t="s">
        <v>110</v>
      </c>
      <c r="O260" s="378" t="s">
        <v>227</v>
      </c>
      <c r="P260" s="378" t="s">
        <v>142</v>
      </c>
      <c r="Q260" s="379" t="s">
        <v>228</v>
      </c>
      <c r="R260" s="379" t="s">
        <v>135</v>
      </c>
      <c r="S260" s="380" t="s">
        <v>229</v>
      </c>
    </row>
    <row r="261" spans="1:19">
      <c r="A261" s="273" t="s">
        <v>133</v>
      </c>
      <c r="B261" s="274">
        <v>40797</v>
      </c>
      <c r="C261" s="299"/>
      <c r="D261" s="300"/>
      <c r="E261" s="300"/>
      <c r="F261" s="300"/>
      <c r="G261" s="301"/>
      <c r="H261" s="298">
        <f t="shared" si="48"/>
        <v>0</v>
      </c>
      <c r="I261" s="302"/>
      <c r="J261" s="303"/>
      <c r="K261" s="297"/>
      <c r="L261" s="297">
        <f t="shared" si="38"/>
        <v>0</v>
      </c>
      <c r="M261" s="275"/>
      <c r="N261" s="276"/>
      <c r="O261" s="276"/>
      <c r="P261" s="276"/>
      <c r="Q261" s="382">
        <f>SUM(M261:P261)</f>
        <v>0</v>
      </c>
      <c r="R261" s="381"/>
      <c r="S261" s="285">
        <v>15451.49</v>
      </c>
    </row>
    <row r="262" spans="1:19">
      <c r="A262" s="273" t="s">
        <v>102</v>
      </c>
      <c r="B262" s="274">
        <v>40798</v>
      </c>
      <c r="C262" s="280"/>
      <c r="D262" s="281"/>
      <c r="E262" s="281"/>
      <c r="F262" s="281"/>
      <c r="G262" s="282"/>
      <c r="H262" s="278">
        <f t="shared" si="48"/>
        <v>0</v>
      </c>
      <c r="I262" s="283"/>
      <c r="J262" s="286">
        <v>155647.07999999999</v>
      </c>
      <c r="K262" s="281">
        <v>155647.07999999999</v>
      </c>
      <c r="L262" s="281">
        <f t="shared" si="38"/>
        <v>0</v>
      </c>
      <c r="M262" s="280"/>
      <c r="N262" s="281"/>
      <c r="O262" s="281"/>
      <c r="P262" s="281"/>
      <c r="Q262" s="382">
        <f>SUM(M262:P262)</f>
        <v>0</v>
      </c>
      <c r="R262" s="283"/>
      <c r="S262" s="286">
        <f>140195.59</f>
        <v>140195.59</v>
      </c>
    </row>
    <row r="263" spans="1:19">
      <c r="A263" s="273" t="s">
        <v>103</v>
      </c>
      <c r="B263" s="274">
        <v>40799</v>
      </c>
      <c r="C263" s="275"/>
      <c r="D263" s="276"/>
      <c r="E263" s="276"/>
      <c r="F263" s="276"/>
      <c r="G263" s="277"/>
      <c r="H263" s="278">
        <f t="shared" si="48"/>
        <v>0</v>
      </c>
      <c r="I263" s="279"/>
      <c r="J263" s="285">
        <f>150076.51+22.5-18</f>
        <v>150081.01</v>
      </c>
      <c r="K263" s="276">
        <v>150081.01</v>
      </c>
      <c r="L263" s="281">
        <f t="shared" si="38"/>
        <v>0</v>
      </c>
      <c r="M263" s="383">
        <f>SUM(M261:M262)</f>
        <v>0</v>
      </c>
      <c r="N263" s="383">
        <f t="shared" ref="N263:R263" si="49">SUM(N261:N262)</f>
        <v>0</v>
      </c>
      <c r="O263" s="383">
        <f t="shared" si="49"/>
        <v>0</v>
      </c>
      <c r="P263" s="383">
        <f t="shared" si="49"/>
        <v>0</v>
      </c>
      <c r="Q263" s="384">
        <f t="shared" si="49"/>
        <v>0</v>
      </c>
      <c r="R263" s="384">
        <f t="shared" si="49"/>
        <v>0</v>
      </c>
      <c r="S263" s="385">
        <f>SUM(S261:S262)</f>
        <v>155647.07999999999</v>
      </c>
    </row>
    <row r="264" spans="1:19" s="63" customFormat="1">
      <c r="A264" s="273" t="s">
        <v>104</v>
      </c>
      <c r="B264" s="274">
        <v>40800</v>
      </c>
      <c r="C264" s="280"/>
      <c r="D264" s="281"/>
      <c r="E264" s="281"/>
      <c r="F264" s="281"/>
      <c r="G264" s="282"/>
      <c r="H264" s="278">
        <f t="shared" si="48"/>
        <v>0</v>
      </c>
      <c r="I264" s="283"/>
      <c r="J264" s="286">
        <f>188103.8+0.22</f>
        <v>188104.02</v>
      </c>
      <c r="K264" s="281">
        <v>188104.02</v>
      </c>
      <c r="L264" s="281">
        <f t="shared" ref="L264:L327" si="50">J264-K264</f>
        <v>0</v>
      </c>
    </row>
    <row r="265" spans="1:19">
      <c r="A265" s="273" t="s">
        <v>105</v>
      </c>
      <c r="B265" s="274">
        <v>40801</v>
      </c>
      <c r="C265" s="280"/>
      <c r="D265" s="281"/>
      <c r="E265" s="281"/>
      <c r="F265" s="281"/>
      <c r="G265" s="282"/>
      <c r="H265" s="278">
        <f t="shared" si="48"/>
        <v>0</v>
      </c>
      <c r="I265" s="283"/>
      <c r="J265" s="286">
        <f>162052.68+0.22</f>
        <v>162052.9</v>
      </c>
      <c r="K265" s="281">
        <v>162055.20000000001</v>
      </c>
      <c r="L265" s="281">
        <f t="shared" si="50"/>
        <v>-2.3000000000174623</v>
      </c>
    </row>
    <row r="266" spans="1:19">
      <c r="A266" s="273" t="s">
        <v>106</v>
      </c>
      <c r="B266" s="274">
        <v>40802</v>
      </c>
      <c r="C266" s="280"/>
      <c r="D266" s="281"/>
      <c r="E266" s="281"/>
      <c r="F266" s="281"/>
      <c r="G266" s="282"/>
      <c r="H266" s="278">
        <f t="shared" si="48"/>
        <v>0</v>
      </c>
      <c r="I266" s="283"/>
      <c r="J266" s="286">
        <f>155291.28+31.5-18</f>
        <v>155304.78</v>
      </c>
      <c r="K266" s="281">
        <v>155302.48000000001</v>
      </c>
      <c r="L266" s="281">
        <f t="shared" si="50"/>
        <v>2.2999999999883585</v>
      </c>
    </row>
    <row r="267" spans="1:19">
      <c r="A267" s="273" t="s">
        <v>107</v>
      </c>
      <c r="B267" s="274">
        <v>40803</v>
      </c>
      <c r="C267" s="280"/>
      <c r="D267" s="281"/>
      <c r="E267" s="281"/>
      <c r="F267" s="281"/>
      <c r="G267" s="282"/>
      <c r="H267" s="278">
        <f t="shared" si="48"/>
        <v>0</v>
      </c>
      <c r="I267" s="283"/>
      <c r="J267" s="286">
        <f>121552.45+13.94</f>
        <v>121566.39</v>
      </c>
      <c r="K267" s="281">
        <v>121566.39</v>
      </c>
      <c r="L267" s="281">
        <f t="shared" si="50"/>
        <v>0</v>
      </c>
      <c r="M267" s="377" t="s">
        <v>109</v>
      </c>
      <c r="N267" s="378" t="s">
        <v>110</v>
      </c>
      <c r="O267" s="378" t="s">
        <v>227</v>
      </c>
      <c r="P267" s="378" t="s">
        <v>142</v>
      </c>
      <c r="Q267" s="379" t="s">
        <v>228</v>
      </c>
      <c r="R267" s="379" t="s">
        <v>135</v>
      </c>
      <c r="S267" s="380" t="s">
        <v>229</v>
      </c>
    </row>
    <row r="268" spans="1:19">
      <c r="A268" s="273" t="s">
        <v>133</v>
      </c>
      <c r="B268" s="274">
        <v>40804</v>
      </c>
      <c r="C268" s="299"/>
      <c r="D268" s="300"/>
      <c r="E268" s="300"/>
      <c r="F268" s="300"/>
      <c r="G268" s="301"/>
      <c r="H268" s="298">
        <f t="shared" si="48"/>
        <v>0</v>
      </c>
      <c r="I268" s="302"/>
      <c r="J268" s="303"/>
      <c r="K268" s="297"/>
      <c r="L268" s="297">
        <f t="shared" si="50"/>
        <v>0</v>
      </c>
      <c r="M268" s="275"/>
      <c r="N268" s="276"/>
      <c r="O268" s="276"/>
      <c r="P268" s="276"/>
      <c r="Q268" s="382">
        <f>SUM(M268:P268)</f>
        <v>0</v>
      </c>
      <c r="R268" s="381"/>
      <c r="S268" s="285">
        <v>11358.49</v>
      </c>
    </row>
    <row r="269" spans="1:19">
      <c r="A269" s="273" t="s">
        <v>102</v>
      </c>
      <c r="B269" s="274">
        <v>40805</v>
      </c>
      <c r="C269" s="280"/>
      <c r="D269" s="281"/>
      <c r="E269" s="281"/>
      <c r="F269" s="281"/>
      <c r="G269" s="282"/>
      <c r="H269" s="278">
        <f t="shared" si="48"/>
        <v>0</v>
      </c>
      <c r="I269" s="283"/>
      <c r="J269" s="286">
        <v>160803.42000000001</v>
      </c>
      <c r="K269" s="281">
        <v>160803.43</v>
      </c>
      <c r="L269" s="281">
        <f t="shared" si="50"/>
        <v>-9.9999999802093953E-3</v>
      </c>
      <c r="M269" s="280"/>
      <c r="N269" s="281"/>
      <c r="O269" s="281"/>
      <c r="P269" s="281"/>
      <c r="Q269" s="382">
        <f>SUM(M269:P269)</f>
        <v>0</v>
      </c>
      <c r="R269" s="283"/>
      <c r="S269" s="286">
        <f>149435.71+9.22</f>
        <v>149444.93</v>
      </c>
    </row>
    <row r="270" spans="1:19">
      <c r="A270" s="273" t="s">
        <v>103</v>
      </c>
      <c r="B270" s="274">
        <v>40806</v>
      </c>
      <c r="C270" s="275"/>
      <c r="D270" s="276"/>
      <c r="E270" s="276"/>
      <c r="F270" s="276"/>
      <c r="G270" s="277"/>
      <c r="H270" s="278">
        <f t="shared" si="48"/>
        <v>0</v>
      </c>
      <c r="I270" s="279"/>
      <c r="J270" s="285">
        <f>148483.15+13.5-4.5</f>
        <v>148492.15</v>
      </c>
      <c r="K270" s="276">
        <v>148492.15</v>
      </c>
      <c r="L270" s="281">
        <f t="shared" si="50"/>
        <v>0</v>
      </c>
      <c r="M270" s="383">
        <f>SUM(M268:M269)</f>
        <v>0</v>
      </c>
      <c r="N270" s="383">
        <f t="shared" ref="N270:R270" si="51">SUM(N268:N269)</f>
        <v>0</v>
      </c>
      <c r="O270" s="383">
        <f t="shared" si="51"/>
        <v>0</v>
      </c>
      <c r="P270" s="383">
        <f t="shared" si="51"/>
        <v>0</v>
      </c>
      <c r="Q270" s="384">
        <f t="shared" si="51"/>
        <v>0</v>
      </c>
      <c r="R270" s="384">
        <f t="shared" si="51"/>
        <v>0</v>
      </c>
      <c r="S270" s="385">
        <f>SUM(S268:S269)</f>
        <v>160803.41999999998</v>
      </c>
    </row>
    <row r="271" spans="1:19">
      <c r="A271" s="273" t="s">
        <v>104</v>
      </c>
      <c r="B271" s="274">
        <v>40807</v>
      </c>
      <c r="C271" s="280"/>
      <c r="D271" s="281"/>
      <c r="E271" s="281"/>
      <c r="F271" s="281"/>
      <c r="G271" s="282"/>
      <c r="H271" s="278">
        <f t="shared" si="48"/>
        <v>0</v>
      </c>
      <c r="I271" s="283"/>
      <c r="J271" s="286">
        <f>181718.29+0.66</f>
        <v>181718.95</v>
      </c>
      <c r="K271" s="281">
        <v>181718.94</v>
      </c>
      <c r="L271" s="281">
        <f t="shared" si="50"/>
        <v>1.0000000009313226E-2</v>
      </c>
    </row>
    <row r="272" spans="1:19" s="63" customFormat="1">
      <c r="A272" s="273" t="s">
        <v>105</v>
      </c>
      <c r="B272" s="274">
        <v>40808</v>
      </c>
      <c r="C272" s="280"/>
      <c r="D272" s="281"/>
      <c r="E272" s="281"/>
      <c r="F272" s="281"/>
      <c r="G272" s="282"/>
      <c r="H272" s="278">
        <f t="shared" si="48"/>
        <v>0</v>
      </c>
      <c r="I272" s="283"/>
      <c r="J272" s="286">
        <f>168419.1+9.44</f>
        <v>168428.54</v>
      </c>
      <c r="K272" s="281">
        <v>168428.55</v>
      </c>
      <c r="L272" s="281">
        <f t="shared" si="50"/>
        <v>-9.9999999802093953E-3</v>
      </c>
    </row>
    <row r="273" spans="1:19">
      <c r="A273" s="273" t="s">
        <v>106</v>
      </c>
      <c r="B273" s="274">
        <v>40809</v>
      </c>
      <c r="C273" s="280"/>
      <c r="D273" s="281"/>
      <c r="E273" s="281"/>
      <c r="F273" s="281"/>
      <c r="G273" s="282"/>
      <c r="H273" s="278">
        <f t="shared" si="48"/>
        <v>0</v>
      </c>
      <c r="I273" s="283"/>
      <c r="J273" s="286">
        <f>166665.09+13.72</f>
        <v>166678.81</v>
      </c>
      <c r="K273" s="281">
        <v>166678.81</v>
      </c>
      <c r="L273" s="281">
        <f t="shared" si="50"/>
        <v>0</v>
      </c>
    </row>
    <row r="274" spans="1:19">
      <c r="A274" s="273" t="s">
        <v>107</v>
      </c>
      <c r="B274" s="274">
        <v>40810</v>
      </c>
      <c r="C274" s="280"/>
      <c r="D274" s="281"/>
      <c r="E274" s="281"/>
      <c r="F274" s="281"/>
      <c r="G274" s="282"/>
      <c r="H274" s="278">
        <f t="shared" si="48"/>
        <v>0</v>
      </c>
      <c r="I274" s="283"/>
      <c r="J274" s="286">
        <f>114834.54+22.94</f>
        <v>114857.48</v>
      </c>
      <c r="K274" s="281">
        <v>114857.48</v>
      </c>
      <c r="L274" s="281">
        <f t="shared" si="50"/>
        <v>0</v>
      </c>
      <c r="M274" s="377" t="s">
        <v>109</v>
      </c>
      <c r="N274" s="378" t="s">
        <v>110</v>
      </c>
      <c r="O274" s="378" t="s">
        <v>227</v>
      </c>
      <c r="P274" s="378" t="s">
        <v>142</v>
      </c>
      <c r="Q274" s="379" t="s">
        <v>228</v>
      </c>
      <c r="R274" s="379" t="s">
        <v>135</v>
      </c>
      <c r="S274" s="380" t="s">
        <v>229</v>
      </c>
    </row>
    <row r="275" spans="1:19">
      <c r="A275" s="273" t="s">
        <v>133</v>
      </c>
      <c r="B275" s="274">
        <v>40811</v>
      </c>
      <c r="C275" s="299"/>
      <c r="D275" s="300"/>
      <c r="E275" s="300"/>
      <c r="F275" s="300"/>
      <c r="G275" s="301"/>
      <c r="H275" s="298">
        <f t="shared" si="48"/>
        <v>0</v>
      </c>
      <c r="I275" s="302"/>
      <c r="J275" s="303"/>
      <c r="K275" s="297"/>
      <c r="L275" s="297">
        <f t="shared" si="50"/>
        <v>0</v>
      </c>
      <c r="M275" s="275"/>
      <c r="N275" s="276"/>
      <c r="O275" s="276"/>
      <c r="P275" s="276"/>
      <c r="Q275" s="382">
        <f>SUM(M275:P275)</f>
        <v>0</v>
      </c>
      <c r="R275" s="381"/>
      <c r="S275" s="285">
        <v>11110.9</v>
      </c>
    </row>
    <row r="276" spans="1:19">
      <c r="A276" s="273" t="s">
        <v>102</v>
      </c>
      <c r="B276" s="274">
        <v>40812</v>
      </c>
      <c r="C276" s="280"/>
      <c r="D276" s="281"/>
      <c r="E276" s="281"/>
      <c r="F276" s="281"/>
      <c r="G276" s="282"/>
      <c r="H276" s="278">
        <f t="shared" si="48"/>
        <v>0</v>
      </c>
      <c r="I276" s="283"/>
      <c r="J276" s="286">
        <v>151539.03</v>
      </c>
      <c r="K276" s="281">
        <v>151539.03</v>
      </c>
      <c r="L276" s="281">
        <f t="shared" si="50"/>
        <v>0</v>
      </c>
      <c r="M276" s="280"/>
      <c r="N276" s="281"/>
      <c r="O276" s="281"/>
      <c r="P276" s="281"/>
      <c r="Q276" s="382">
        <f>SUM(M276:P276)</f>
        <v>0</v>
      </c>
      <c r="R276" s="283"/>
      <c r="S276" s="286">
        <f>140428.13</f>
        <v>140428.13</v>
      </c>
    </row>
    <row r="277" spans="1:19">
      <c r="A277" s="273" t="s">
        <v>103</v>
      </c>
      <c r="B277" s="274">
        <v>40813</v>
      </c>
      <c r="C277" s="275"/>
      <c r="D277" s="276"/>
      <c r="E277" s="276"/>
      <c r="F277" s="276"/>
      <c r="G277" s="277"/>
      <c r="H277" s="278">
        <f t="shared" si="48"/>
        <v>0</v>
      </c>
      <c r="I277" s="279"/>
      <c r="J277" s="285">
        <f>164748.13+13.5</f>
        <v>164761.63</v>
      </c>
      <c r="K277" s="276">
        <v>165162.17000000001</v>
      </c>
      <c r="L277" s="281">
        <f t="shared" si="50"/>
        <v>-400.54000000000815</v>
      </c>
      <c r="M277" s="383">
        <f>SUM(M275:M276)</f>
        <v>0</v>
      </c>
      <c r="N277" s="383">
        <f t="shared" ref="N277:R277" si="52">SUM(N275:N276)</f>
        <v>0</v>
      </c>
      <c r="O277" s="383">
        <f t="shared" si="52"/>
        <v>0</v>
      </c>
      <c r="P277" s="383">
        <f t="shared" si="52"/>
        <v>0</v>
      </c>
      <c r="Q277" s="384">
        <f t="shared" si="52"/>
        <v>0</v>
      </c>
      <c r="R277" s="384">
        <f t="shared" si="52"/>
        <v>0</v>
      </c>
      <c r="S277" s="385">
        <f>SUM(S275:S276)</f>
        <v>151539.03</v>
      </c>
    </row>
    <row r="278" spans="1:19">
      <c r="A278" s="273" t="s">
        <v>104</v>
      </c>
      <c r="B278" s="274">
        <v>40814</v>
      </c>
      <c r="C278" s="280"/>
      <c r="D278" s="281"/>
      <c r="E278" s="281"/>
      <c r="F278" s="281"/>
      <c r="G278" s="282"/>
      <c r="H278" s="278">
        <f t="shared" si="48"/>
        <v>0</v>
      </c>
      <c r="I278" s="283"/>
      <c r="J278" s="286">
        <f>190871.91</f>
        <v>190871.91</v>
      </c>
      <c r="K278" s="281">
        <v>190471.36</v>
      </c>
      <c r="L278" s="281">
        <f t="shared" si="50"/>
        <v>400.55000000001746</v>
      </c>
    </row>
    <row r="279" spans="1:19">
      <c r="A279" s="273" t="s">
        <v>105</v>
      </c>
      <c r="B279" s="274">
        <v>40815</v>
      </c>
      <c r="C279" s="280"/>
      <c r="D279" s="281"/>
      <c r="E279" s="281"/>
      <c r="F279" s="281"/>
      <c r="G279" s="282"/>
      <c r="H279" s="278">
        <f t="shared" si="48"/>
        <v>0</v>
      </c>
      <c r="I279" s="283"/>
      <c r="J279" s="286">
        <f>169414+9.22</f>
        <v>169423.22</v>
      </c>
      <c r="K279" s="281">
        <v>169423.22</v>
      </c>
      <c r="L279" s="281">
        <f t="shared" si="50"/>
        <v>0</v>
      </c>
    </row>
    <row r="280" spans="1:19" s="63" customFormat="1">
      <c r="A280" s="273" t="s">
        <v>106</v>
      </c>
      <c r="B280" s="274">
        <v>40816</v>
      </c>
      <c r="C280" s="280"/>
      <c r="D280" s="281"/>
      <c r="E280" s="281"/>
      <c r="F280" s="281"/>
      <c r="G280" s="282"/>
      <c r="H280" s="278">
        <f t="shared" si="48"/>
        <v>0</v>
      </c>
      <c r="I280" s="283"/>
      <c r="J280" s="286">
        <f>150349.56+18.66</f>
        <v>150368.22</v>
      </c>
      <c r="K280" s="281">
        <v>150368.22</v>
      </c>
      <c r="L280" s="281">
        <f t="shared" si="50"/>
        <v>0</v>
      </c>
    </row>
    <row r="281" spans="1:19">
      <c r="A281" s="273" t="s">
        <v>107</v>
      </c>
      <c r="B281" s="274">
        <v>40817</v>
      </c>
      <c r="C281" s="280"/>
      <c r="D281" s="281"/>
      <c r="E281" s="281"/>
      <c r="F281" s="281"/>
      <c r="G281" s="282"/>
      <c r="H281" s="278">
        <f t="shared" si="48"/>
        <v>0</v>
      </c>
      <c r="I281" s="283"/>
      <c r="J281" s="286">
        <f>122534.54+27</f>
        <v>122561.54</v>
      </c>
      <c r="K281" s="281">
        <v>122561.55</v>
      </c>
      <c r="L281" s="281">
        <f t="shared" si="50"/>
        <v>-1.0000000009313226E-2</v>
      </c>
      <c r="M281" s="377" t="s">
        <v>109</v>
      </c>
      <c r="N281" s="378" t="s">
        <v>110</v>
      </c>
      <c r="O281" s="378" t="s">
        <v>227</v>
      </c>
      <c r="P281" s="378" t="s">
        <v>142</v>
      </c>
      <c r="Q281" s="379" t="s">
        <v>228</v>
      </c>
      <c r="R281" s="379" t="s">
        <v>135</v>
      </c>
      <c r="S281" s="380" t="s">
        <v>229</v>
      </c>
    </row>
    <row r="282" spans="1:19">
      <c r="A282" s="273" t="s">
        <v>133</v>
      </c>
      <c r="B282" s="274">
        <v>40818</v>
      </c>
      <c r="C282" s="299"/>
      <c r="D282" s="300"/>
      <c r="E282" s="300"/>
      <c r="F282" s="300"/>
      <c r="G282" s="301"/>
      <c r="H282" s="298">
        <f t="shared" si="48"/>
        <v>0</v>
      </c>
      <c r="I282" s="302"/>
      <c r="J282" s="303"/>
      <c r="K282" s="297"/>
      <c r="L282" s="297">
        <f t="shared" si="50"/>
        <v>0</v>
      </c>
      <c r="M282" s="275"/>
      <c r="N282" s="276"/>
      <c r="O282" s="276"/>
      <c r="P282" s="276"/>
      <c r="Q282" s="382">
        <f>SUM(M282:P282)</f>
        <v>0</v>
      </c>
      <c r="R282" s="381"/>
      <c r="S282" s="285">
        <v>13496.68</v>
      </c>
    </row>
    <row r="283" spans="1:19">
      <c r="A283" s="273" t="s">
        <v>102</v>
      </c>
      <c r="B283" s="274">
        <v>40819</v>
      </c>
      <c r="C283" s="280"/>
      <c r="D283" s="281"/>
      <c r="E283" s="281"/>
      <c r="F283" s="281"/>
      <c r="G283" s="282"/>
      <c r="H283" s="278">
        <f t="shared" si="48"/>
        <v>0</v>
      </c>
      <c r="I283" s="283"/>
      <c r="J283" s="286">
        <v>126334.79</v>
      </c>
      <c r="K283" s="281">
        <v>126334.78</v>
      </c>
      <c r="L283" s="281">
        <f t="shared" si="50"/>
        <v>9.9999999947613105E-3</v>
      </c>
      <c r="M283" s="280"/>
      <c r="N283" s="281"/>
      <c r="O283" s="281"/>
      <c r="P283" s="281"/>
      <c r="Q283" s="382">
        <f>SUM(M283:P283)</f>
        <v>0</v>
      </c>
      <c r="R283" s="283"/>
      <c r="S283" s="286">
        <f>112838.11+4.5-4.5</f>
        <v>112838.11</v>
      </c>
    </row>
    <row r="284" spans="1:19">
      <c r="A284" s="273" t="s">
        <v>103</v>
      </c>
      <c r="B284" s="274">
        <v>40820</v>
      </c>
      <c r="C284" s="275"/>
      <c r="D284" s="276"/>
      <c r="E284" s="276"/>
      <c r="F284" s="276"/>
      <c r="G284" s="277"/>
      <c r="H284" s="278">
        <f t="shared" si="48"/>
        <v>0</v>
      </c>
      <c r="I284" s="279"/>
      <c r="J284" s="285">
        <f>179081.25+9</f>
        <v>179090.25</v>
      </c>
      <c r="K284" s="276">
        <v>179090.24</v>
      </c>
      <c r="L284" s="281">
        <f t="shared" si="50"/>
        <v>1.0000000009313226E-2</v>
      </c>
      <c r="M284" s="383">
        <f>SUM(M282:M283)</f>
        <v>0</v>
      </c>
      <c r="N284" s="383">
        <f t="shared" ref="N284:R284" si="53">SUM(N282:N283)</f>
        <v>0</v>
      </c>
      <c r="O284" s="383">
        <f t="shared" si="53"/>
        <v>0</v>
      </c>
      <c r="P284" s="383">
        <f t="shared" si="53"/>
        <v>0</v>
      </c>
      <c r="Q284" s="384">
        <f t="shared" si="53"/>
        <v>0</v>
      </c>
      <c r="R284" s="384">
        <f t="shared" si="53"/>
        <v>0</v>
      </c>
      <c r="S284" s="385">
        <f>SUM(S282:S283)</f>
        <v>126334.79000000001</v>
      </c>
    </row>
    <row r="285" spans="1:19">
      <c r="A285" s="273" t="s">
        <v>104</v>
      </c>
      <c r="B285" s="274">
        <v>40821</v>
      </c>
      <c r="C285" s="280"/>
      <c r="D285" s="281"/>
      <c r="E285" s="281"/>
      <c r="F285" s="281"/>
      <c r="G285" s="282"/>
      <c r="H285" s="278">
        <f t="shared" si="48"/>
        <v>0</v>
      </c>
      <c r="I285" s="283"/>
      <c r="J285" s="286">
        <f>209770.51+9.66-9</f>
        <v>209771.17</v>
      </c>
      <c r="K285" s="281">
        <v>210197.36</v>
      </c>
      <c r="L285" s="281">
        <f t="shared" si="50"/>
        <v>-426.18999999997322</v>
      </c>
    </row>
    <row r="286" spans="1:19">
      <c r="A286" s="273" t="s">
        <v>105</v>
      </c>
      <c r="B286" s="274">
        <v>40822</v>
      </c>
      <c r="C286" s="280"/>
      <c r="D286" s="281"/>
      <c r="E286" s="281"/>
      <c r="F286" s="281"/>
      <c r="G286" s="282"/>
      <c r="H286" s="278">
        <f t="shared" si="48"/>
        <v>0</v>
      </c>
      <c r="I286" s="283"/>
      <c r="J286" s="286">
        <f>167302.89-4.5</f>
        <v>167298.39000000001</v>
      </c>
      <c r="K286" s="281">
        <v>166872.19</v>
      </c>
      <c r="L286" s="281">
        <f t="shared" si="50"/>
        <v>426.20000000001164</v>
      </c>
    </row>
    <row r="287" spans="1:19">
      <c r="A287" s="273" t="s">
        <v>106</v>
      </c>
      <c r="B287" s="274">
        <v>40823</v>
      </c>
      <c r="C287" s="280"/>
      <c r="D287" s="281"/>
      <c r="E287" s="281"/>
      <c r="F287" s="281"/>
      <c r="G287" s="282"/>
      <c r="H287" s="278">
        <f t="shared" si="48"/>
        <v>0</v>
      </c>
      <c r="I287" s="283"/>
      <c r="J287" s="286">
        <f>147488.52+45</f>
        <v>147533.51999999999</v>
      </c>
      <c r="K287" s="281">
        <v>147533.51999999999</v>
      </c>
      <c r="L287" s="281">
        <f t="shared" si="50"/>
        <v>0</v>
      </c>
    </row>
    <row r="288" spans="1:19" s="63" customFormat="1">
      <c r="A288" s="273" t="s">
        <v>107</v>
      </c>
      <c r="B288" s="274">
        <v>40824</v>
      </c>
      <c r="C288" s="280"/>
      <c r="D288" s="281"/>
      <c r="E288" s="281"/>
      <c r="F288" s="281"/>
      <c r="G288" s="282"/>
      <c r="H288" s="278">
        <f t="shared" si="48"/>
        <v>0</v>
      </c>
      <c r="I288" s="283"/>
      <c r="J288" s="286">
        <f>130488.62+13.5</f>
        <v>130502.12</v>
      </c>
      <c r="K288" s="281">
        <v>130502.12</v>
      </c>
      <c r="L288" s="281">
        <f t="shared" si="50"/>
        <v>0</v>
      </c>
      <c r="M288" s="377" t="s">
        <v>109</v>
      </c>
      <c r="N288" s="378" t="s">
        <v>110</v>
      </c>
      <c r="O288" s="378" t="s">
        <v>227</v>
      </c>
      <c r="P288" s="378" t="s">
        <v>142</v>
      </c>
      <c r="Q288" s="379" t="s">
        <v>228</v>
      </c>
      <c r="R288" s="379" t="s">
        <v>135</v>
      </c>
      <c r="S288" s="380" t="s">
        <v>229</v>
      </c>
    </row>
    <row r="289" spans="1:19">
      <c r="A289" s="273" t="s">
        <v>133</v>
      </c>
      <c r="B289" s="274">
        <v>40825</v>
      </c>
      <c r="C289" s="299"/>
      <c r="D289" s="300"/>
      <c r="E289" s="300"/>
      <c r="F289" s="300"/>
      <c r="G289" s="301"/>
      <c r="H289" s="298">
        <f t="shared" si="48"/>
        <v>0</v>
      </c>
      <c r="I289" s="302"/>
      <c r="J289" s="303"/>
      <c r="K289" s="297"/>
      <c r="L289" s="297">
        <f t="shared" si="50"/>
        <v>0</v>
      </c>
      <c r="M289" s="275"/>
      <c r="N289" s="276"/>
      <c r="O289" s="276"/>
      <c r="P289" s="276"/>
      <c r="Q289" s="382">
        <f>SUM(M289:P289)</f>
        <v>0</v>
      </c>
      <c r="R289" s="381"/>
      <c r="S289" s="285">
        <f>38438.75</f>
        <v>38438.75</v>
      </c>
    </row>
    <row r="290" spans="1:19">
      <c r="A290" s="273" t="s">
        <v>102</v>
      </c>
      <c r="B290" s="274">
        <v>40826</v>
      </c>
      <c r="C290" s="280"/>
      <c r="D290" s="281"/>
      <c r="E290" s="281"/>
      <c r="F290" s="281"/>
      <c r="G290" s="282"/>
      <c r="H290" s="278">
        <f t="shared" si="48"/>
        <v>0</v>
      </c>
      <c r="I290" s="283"/>
      <c r="J290" s="286">
        <v>190386.02</v>
      </c>
      <c r="K290" s="281">
        <v>190386.02</v>
      </c>
      <c r="L290" s="281">
        <f t="shared" si="50"/>
        <v>0</v>
      </c>
      <c r="M290" s="280"/>
      <c r="N290" s="281"/>
      <c r="O290" s="281"/>
      <c r="P290" s="281"/>
      <c r="Q290" s="382">
        <f>SUM(M290:P290)</f>
        <v>0</v>
      </c>
      <c r="R290" s="283"/>
      <c r="S290" s="286">
        <f>151946.83+0.44</f>
        <v>151947.26999999999</v>
      </c>
    </row>
    <row r="291" spans="1:19">
      <c r="A291" s="273" t="s">
        <v>103</v>
      </c>
      <c r="B291" s="274">
        <v>40827</v>
      </c>
      <c r="C291" s="275"/>
      <c r="D291" s="276"/>
      <c r="E291" s="276"/>
      <c r="F291" s="276"/>
      <c r="G291" s="277"/>
      <c r="H291" s="278">
        <f t="shared" si="48"/>
        <v>0</v>
      </c>
      <c r="I291" s="279"/>
      <c r="J291" s="285">
        <f>156446.88+4.72</f>
        <v>156451.6</v>
      </c>
      <c r="K291" s="276">
        <v>156451.6</v>
      </c>
      <c r="L291" s="281">
        <f t="shared" si="50"/>
        <v>0</v>
      </c>
      <c r="M291" s="383">
        <f>SUM(M289:M290)</f>
        <v>0</v>
      </c>
      <c r="N291" s="383">
        <f t="shared" ref="N291:R291" si="54">SUM(N289:N290)</f>
        <v>0</v>
      </c>
      <c r="O291" s="383">
        <f t="shared" si="54"/>
        <v>0</v>
      </c>
      <c r="P291" s="383">
        <f t="shared" si="54"/>
        <v>0</v>
      </c>
      <c r="Q291" s="384">
        <f t="shared" si="54"/>
        <v>0</v>
      </c>
      <c r="R291" s="384">
        <f t="shared" si="54"/>
        <v>0</v>
      </c>
      <c r="S291" s="385">
        <f>SUM(S289:S290)</f>
        <v>190386.02</v>
      </c>
    </row>
    <row r="292" spans="1:19">
      <c r="A292" s="273" t="s">
        <v>104</v>
      </c>
      <c r="B292" s="274">
        <v>40828</v>
      </c>
      <c r="C292" s="280"/>
      <c r="D292" s="281"/>
      <c r="E292" s="281"/>
      <c r="F292" s="281"/>
      <c r="G292" s="282"/>
      <c r="H292" s="278">
        <f t="shared" si="48"/>
        <v>0</v>
      </c>
      <c r="I292" s="283"/>
      <c r="J292" s="286">
        <f>188829.45+0.44</f>
        <v>188829.89</v>
      </c>
      <c r="K292" s="281">
        <v>188829.87</v>
      </c>
      <c r="L292" s="281">
        <f t="shared" si="50"/>
        <v>2.0000000018626451E-2</v>
      </c>
    </row>
    <row r="293" spans="1:19">
      <c r="A293" s="273" t="s">
        <v>105</v>
      </c>
      <c r="B293" s="274">
        <v>40829</v>
      </c>
      <c r="C293" s="280"/>
      <c r="D293" s="281"/>
      <c r="E293" s="281"/>
      <c r="F293" s="281"/>
      <c r="G293" s="282"/>
      <c r="H293" s="278">
        <f t="shared" si="48"/>
        <v>0</v>
      </c>
      <c r="I293" s="283"/>
      <c r="J293" s="286">
        <f>155977.38+9.44</f>
        <v>155986.82</v>
      </c>
      <c r="K293" s="281">
        <v>155986.82</v>
      </c>
      <c r="L293" s="281">
        <f t="shared" si="50"/>
        <v>0</v>
      </c>
    </row>
    <row r="294" spans="1:19">
      <c r="A294" s="273" t="s">
        <v>106</v>
      </c>
      <c r="B294" s="274">
        <v>40830</v>
      </c>
      <c r="C294" s="280"/>
      <c r="D294" s="281"/>
      <c r="E294" s="281"/>
      <c r="F294" s="281"/>
      <c r="G294" s="282"/>
      <c r="H294" s="278">
        <f t="shared" si="48"/>
        <v>0</v>
      </c>
      <c r="I294" s="283"/>
      <c r="J294" s="286">
        <f>164943.6+13.5-4.5</f>
        <v>164952.6</v>
      </c>
      <c r="K294" s="281">
        <v>164952.6</v>
      </c>
      <c r="L294" s="281">
        <f t="shared" si="50"/>
        <v>0</v>
      </c>
    </row>
    <row r="295" spans="1:19">
      <c r="A295" s="273" t="s">
        <v>107</v>
      </c>
      <c r="B295" s="274">
        <v>40831</v>
      </c>
      <c r="C295" s="280"/>
      <c r="D295" s="281"/>
      <c r="E295" s="281"/>
      <c r="F295" s="281"/>
      <c r="G295" s="282"/>
      <c r="H295" s="278">
        <f t="shared" si="48"/>
        <v>0</v>
      </c>
      <c r="I295" s="283"/>
      <c r="J295" s="286">
        <f>124385.62+22.94-4.5</f>
        <v>124404.06</v>
      </c>
      <c r="K295" s="281">
        <v>124377.1</v>
      </c>
      <c r="L295" s="281">
        <f t="shared" si="50"/>
        <v>26.959999999991851</v>
      </c>
      <c r="M295" s="377" t="s">
        <v>109</v>
      </c>
      <c r="N295" s="378" t="s">
        <v>110</v>
      </c>
      <c r="O295" s="378" t="s">
        <v>227</v>
      </c>
      <c r="P295" s="378" t="s">
        <v>142</v>
      </c>
      <c r="Q295" s="379" t="s">
        <v>228</v>
      </c>
      <c r="R295" s="379" t="s">
        <v>135</v>
      </c>
      <c r="S295" s="380" t="s">
        <v>229</v>
      </c>
    </row>
    <row r="296" spans="1:19" s="63" customFormat="1">
      <c r="A296" s="273" t="s">
        <v>133</v>
      </c>
      <c r="B296" s="274">
        <v>40832</v>
      </c>
      <c r="C296" s="362"/>
      <c r="D296" s="363"/>
      <c r="E296" s="363"/>
      <c r="F296" s="363"/>
      <c r="G296" s="364"/>
      <c r="H296" s="365">
        <f t="shared" si="48"/>
        <v>0</v>
      </c>
      <c r="I296" s="366"/>
      <c r="J296" s="367"/>
      <c r="K296" s="368"/>
      <c r="L296" s="368">
        <f t="shared" si="50"/>
        <v>0</v>
      </c>
      <c r="M296" s="275"/>
      <c r="N296" s="276"/>
      <c r="O296" s="276"/>
      <c r="P296" s="276"/>
      <c r="Q296" s="382">
        <f>SUM(M296:P296)</f>
        <v>0</v>
      </c>
      <c r="R296" s="381"/>
      <c r="S296" s="285">
        <f>36869.72+27.22-4.5</f>
        <v>36892.44</v>
      </c>
    </row>
    <row r="297" spans="1:19">
      <c r="A297" s="273" t="s">
        <v>102</v>
      </c>
      <c r="B297" s="274">
        <v>40833</v>
      </c>
      <c r="C297" s="280"/>
      <c r="D297" s="281"/>
      <c r="E297" s="281"/>
      <c r="F297" s="281"/>
      <c r="G297" s="282"/>
      <c r="H297" s="278">
        <f t="shared" si="48"/>
        <v>0</v>
      </c>
      <c r="I297" s="283"/>
      <c r="J297" s="286">
        <v>178212.4</v>
      </c>
      <c r="K297" s="281">
        <v>178808.99</v>
      </c>
      <c r="L297" s="281">
        <f t="shared" si="50"/>
        <v>-596.58999999999651</v>
      </c>
      <c r="M297" s="280"/>
      <c r="N297" s="281"/>
      <c r="O297" s="281"/>
      <c r="P297" s="281"/>
      <c r="Q297" s="382">
        <f>SUM(M297:P297)</f>
        <v>0</v>
      </c>
      <c r="R297" s="283"/>
      <c r="S297" s="286">
        <f>141315.46+4.5</f>
        <v>141319.96</v>
      </c>
    </row>
    <row r="298" spans="1:19">
      <c r="A298" s="273" t="s">
        <v>103</v>
      </c>
      <c r="B298" s="274">
        <v>40834</v>
      </c>
      <c r="C298" s="275"/>
      <c r="D298" s="276"/>
      <c r="E298" s="276"/>
      <c r="F298" s="276"/>
      <c r="G298" s="277"/>
      <c r="H298" s="278">
        <f t="shared" si="48"/>
        <v>0</v>
      </c>
      <c r="I298" s="279"/>
      <c r="J298" s="285">
        <f>160799.02+4.5</f>
        <v>160803.51999999999</v>
      </c>
      <c r="K298" s="276">
        <v>160233.88</v>
      </c>
      <c r="L298" s="281">
        <f t="shared" si="50"/>
        <v>569.63999999998487</v>
      </c>
      <c r="M298" s="383">
        <f>SUM(M296:M297)</f>
        <v>0</v>
      </c>
      <c r="N298" s="383">
        <f t="shared" ref="N298:R298" si="55">SUM(N296:N297)</f>
        <v>0</v>
      </c>
      <c r="O298" s="383">
        <f t="shared" si="55"/>
        <v>0</v>
      </c>
      <c r="P298" s="383">
        <f t="shared" si="55"/>
        <v>0</v>
      </c>
      <c r="Q298" s="384">
        <f t="shared" si="55"/>
        <v>0</v>
      </c>
      <c r="R298" s="384">
        <f t="shared" si="55"/>
        <v>0</v>
      </c>
      <c r="S298" s="385">
        <f>SUM(S296:S297)</f>
        <v>178212.4</v>
      </c>
    </row>
    <row r="299" spans="1:19">
      <c r="A299" s="273" t="s">
        <v>104</v>
      </c>
      <c r="B299" s="274">
        <v>40835</v>
      </c>
      <c r="C299" s="280"/>
      <c r="D299" s="281"/>
      <c r="E299" s="281"/>
      <c r="F299" s="281"/>
      <c r="G299" s="282"/>
      <c r="H299" s="278">
        <f t="shared" si="48"/>
        <v>0</v>
      </c>
      <c r="I299" s="283"/>
      <c r="J299" s="286">
        <f>188251.72+9-4.5</f>
        <v>188256.22</v>
      </c>
      <c r="K299" s="281">
        <v>188256.22</v>
      </c>
      <c r="L299" s="281">
        <f t="shared" si="50"/>
        <v>0</v>
      </c>
    </row>
    <row r="300" spans="1:19">
      <c r="A300" s="273" t="s">
        <v>105</v>
      </c>
      <c r="B300" s="274">
        <v>40836</v>
      </c>
      <c r="C300" s="280"/>
      <c r="D300" s="281"/>
      <c r="E300" s="281"/>
      <c r="F300" s="281"/>
      <c r="G300" s="282"/>
      <c r="H300" s="278">
        <f t="shared" si="48"/>
        <v>0</v>
      </c>
      <c r="I300" s="283"/>
      <c r="J300" s="286">
        <f>169690.76+18-13.5</f>
        <v>169695.26</v>
      </c>
      <c r="K300" s="281">
        <v>170092.9</v>
      </c>
      <c r="L300" s="281">
        <f t="shared" si="50"/>
        <v>-397.63999999998487</v>
      </c>
    </row>
    <row r="301" spans="1:19">
      <c r="A301" s="273" t="s">
        <v>106</v>
      </c>
      <c r="B301" s="274">
        <v>40837</v>
      </c>
      <c r="C301" s="280"/>
      <c r="D301" s="281"/>
      <c r="E301" s="281"/>
      <c r="F301" s="281"/>
      <c r="G301" s="282"/>
      <c r="H301" s="278">
        <f t="shared" si="48"/>
        <v>0</v>
      </c>
      <c r="I301" s="283"/>
      <c r="J301" s="286">
        <f>159790.05+27</f>
        <v>159817.04999999999</v>
      </c>
      <c r="K301" s="281">
        <v>159419.39000000001</v>
      </c>
      <c r="L301" s="281">
        <f t="shared" si="50"/>
        <v>397.65999999997439</v>
      </c>
    </row>
    <row r="302" spans="1:19">
      <c r="A302" s="273" t="s">
        <v>107</v>
      </c>
      <c r="B302" s="274">
        <v>40838</v>
      </c>
      <c r="C302" s="280"/>
      <c r="D302" s="281"/>
      <c r="E302" s="281"/>
      <c r="F302" s="281"/>
      <c r="G302" s="282"/>
      <c r="H302" s="278">
        <f t="shared" si="48"/>
        <v>0</v>
      </c>
      <c r="I302" s="283"/>
      <c r="J302" s="286">
        <f>126291.83+27-4.5</f>
        <v>126314.33</v>
      </c>
      <c r="K302" s="281">
        <v>126314.33</v>
      </c>
      <c r="L302" s="281">
        <f t="shared" si="50"/>
        <v>0</v>
      </c>
      <c r="M302" s="377" t="s">
        <v>109</v>
      </c>
      <c r="N302" s="378" t="s">
        <v>110</v>
      </c>
      <c r="O302" s="378" t="s">
        <v>227</v>
      </c>
      <c r="P302" s="378" t="s">
        <v>142</v>
      </c>
      <c r="Q302" s="379" t="s">
        <v>228</v>
      </c>
      <c r="R302" s="379" t="s">
        <v>135</v>
      </c>
      <c r="S302" s="380" t="s">
        <v>229</v>
      </c>
    </row>
    <row r="303" spans="1:19">
      <c r="A303" s="273" t="s">
        <v>133</v>
      </c>
      <c r="B303" s="274">
        <v>40839</v>
      </c>
      <c r="C303" s="299"/>
      <c r="D303" s="300"/>
      <c r="E303" s="300"/>
      <c r="F303" s="300"/>
      <c r="G303" s="301"/>
      <c r="H303" s="298">
        <f t="shared" si="48"/>
        <v>0</v>
      </c>
      <c r="I303" s="302"/>
      <c r="J303" s="303"/>
      <c r="K303" s="297"/>
      <c r="L303" s="297">
        <f t="shared" si="50"/>
        <v>0</v>
      </c>
      <c r="M303" s="275"/>
      <c r="N303" s="276"/>
      <c r="O303" s="276"/>
      <c r="P303" s="276"/>
      <c r="Q303" s="382">
        <f>SUM(M303:P303)</f>
        <v>0</v>
      </c>
      <c r="R303" s="381"/>
      <c r="S303" s="285">
        <f>49453.12+4.5-9</f>
        <v>49448.62</v>
      </c>
    </row>
    <row r="304" spans="1:19" s="63" customFormat="1">
      <c r="A304" s="273" t="s">
        <v>102</v>
      </c>
      <c r="B304" s="274">
        <v>40840</v>
      </c>
      <c r="C304" s="280"/>
      <c r="D304" s="281"/>
      <c r="E304" s="281"/>
      <c r="F304" s="281"/>
      <c r="G304" s="282"/>
      <c r="H304" s="278">
        <f t="shared" si="48"/>
        <v>0</v>
      </c>
      <c r="I304" s="283"/>
      <c r="J304" s="286">
        <v>185936.08</v>
      </c>
      <c r="K304" s="281">
        <v>185936.08</v>
      </c>
      <c r="L304" s="281">
        <f t="shared" si="50"/>
        <v>0</v>
      </c>
      <c r="M304" s="280"/>
      <c r="N304" s="281"/>
      <c r="O304" s="281"/>
      <c r="P304" s="281"/>
      <c r="Q304" s="382">
        <f>SUM(M304:P304)</f>
        <v>0</v>
      </c>
      <c r="R304" s="283"/>
      <c r="S304" s="286">
        <f>136487.46+4.5-4.5</f>
        <v>136487.46</v>
      </c>
    </row>
    <row r="305" spans="1:19">
      <c r="A305" s="273" t="s">
        <v>103</v>
      </c>
      <c r="B305" s="274">
        <v>40841</v>
      </c>
      <c r="C305" s="275"/>
      <c r="D305" s="276"/>
      <c r="E305" s="276"/>
      <c r="F305" s="276"/>
      <c r="G305" s="277"/>
      <c r="H305" s="278">
        <f t="shared" si="48"/>
        <v>0</v>
      </c>
      <c r="I305" s="279"/>
      <c r="J305" s="285">
        <f>162637.09</f>
        <v>162637.09</v>
      </c>
      <c r="K305" s="276">
        <v>162637.09</v>
      </c>
      <c r="L305" s="281">
        <f t="shared" si="50"/>
        <v>0</v>
      </c>
      <c r="M305" s="383">
        <f>SUM(M303:M304)</f>
        <v>0</v>
      </c>
      <c r="N305" s="383">
        <f t="shared" ref="N305:R305" si="56">SUM(N303:N304)</f>
        <v>0</v>
      </c>
      <c r="O305" s="383">
        <f t="shared" si="56"/>
        <v>0</v>
      </c>
      <c r="P305" s="383">
        <f t="shared" si="56"/>
        <v>0</v>
      </c>
      <c r="Q305" s="384">
        <f t="shared" si="56"/>
        <v>0</v>
      </c>
      <c r="R305" s="384">
        <f t="shared" si="56"/>
        <v>0</v>
      </c>
      <c r="S305" s="385">
        <f>SUM(S303:S304)</f>
        <v>185936.08</v>
      </c>
    </row>
    <row r="306" spans="1:19">
      <c r="A306" s="273" t="s">
        <v>104</v>
      </c>
      <c r="B306" s="274">
        <v>40842</v>
      </c>
      <c r="C306" s="280"/>
      <c r="D306" s="281"/>
      <c r="E306" s="281"/>
      <c r="F306" s="281"/>
      <c r="G306" s="282"/>
      <c r="H306" s="278">
        <f t="shared" si="48"/>
        <v>0</v>
      </c>
      <c r="I306" s="283"/>
      <c r="J306" s="286">
        <f>182172.72+9-4.5</f>
        <v>182177.22</v>
      </c>
      <c r="K306" s="281">
        <v>182177.21</v>
      </c>
      <c r="L306" s="281">
        <f t="shared" si="50"/>
        <v>1.0000000009313226E-2</v>
      </c>
    </row>
    <row r="307" spans="1:19">
      <c r="A307" s="273" t="s">
        <v>105</v>
      </c>
      <c r="B307" s="274">
        <v>40843</v>
      </c>
      <c r="C307" s="280"/>
      <c r="D307" s="281"/>
      <c r="E307" s="281"/>
      <c r="F307" s="281"/>
      <c r="G307" s="282"/>
      <c r="H307" s="278">
        <f t="shared" si="48"/>
        <v>0</v>
      </c>
      <c r="I307" s="283"/>
      <c r="J307" s="286">
        <f>171536.02+4.5</f>
        <v>171540.52</v>
      </c>
      <c r="K307" s="281">
        <v>171540.52</v>
      </c>
      <c r="L307" s="281">
        <f t="shared" si="50"/>
        <v>0</v>
      </c>
    </row>
    <row r="308" spans="1:19">
      <c r="A308" s="273" t="s">
        <v>106</v>
      </c>
      <c r="B308" s="274">
        <v>40844</v>
      </c>
      <c r="C308" s="280"/>
      <c r="D308" s="281"/>
      <c r="E308" s="281"/>
      <c r="F308" s="281"/>
      <c r="G308" s="282"/>
      <c r="H308" s="278">
        <f t="shared" si="48"/>
        <v>0</v>
      </c>
      <c r="I308" s="283"/>
      <c r="J308" s="286">
        <f>174922.69+9.44-4.5</f>
        <v>174927.63</v>
      </c>
      <c r="K308" s="281">
        <v>174927.63</v>
      </c>
      <c r="L308" s="281">
        <f t="shared" si="50"/>
        <v>0</v>
      </c>
    </row>
    <row r="309" spans="1:19">
      <c r="A309" s="273" t="s">
        <v>107</v>
      </c>
      <c r="B309" s="274">
        <v>40845</v>
      </c>
      <c r="C309" s="280"/>
      <c r="D309" s="281"/>
      <c r="E309" s="281"/>
      <c r="F309" s="281"/>
      <c r="G309" s="282"/>
      <c r="H309" s="278">
        <f t="shared" si="48"/>
        <v>0</v>
      </c>
      <c r="I309" s="283"/>
      <c r="J309" s="286">
        <f>125780.31+18</f>
        <v>125798.31</v>
      </c>
      <c r="K309" s="281">
        <v>125798.31</v>
      </c>
      <c r="L309" s="281">
        <f t="shared" si="50"/>
        <v>0</v>
      </c>
      <c r="M309" s="377" t="s">
        <v>109</v>
      </c>
      <c r="N309" s="378" t="s">
        <v>110</v>
      </c>
      <c r="O309" s="378" t="s">
        <v>227</v>
      </c>
      <c r="P309" s="378" t="s">
        <v>142</v>
      </c>
      <c r="Q309" s="379" t="s">
        <v>228</v>
      </c>
      <c r="R309" s="379" t="s">
        <v>135</v>
      </c>
      <c r="S309" s="380" t="s">
        <v>229</v>
      </c>
    </row>
    <row r="310" spans="1:19">
      <c r="A310" s="273" t="s">
        <v>133</v>
      </c>
      <c r="B310" s="274">
        <v>40846</v>
      </c>
      <c r="C310" s="299"/>
      <c r="D310" s="300"/>
      <c r="E310" s="300"/>
      <c r="F310" s="300"/>
      <c r="G310" s="301"/>
      <c r="H310" s="298">
        <f t="shared" si="48"/>
        <v>0</v>
      </c>
      <c r="I310" s="302"/>
      <c r="J310" s="303"/>
      <c r="K310" s="297"/>
      <c r="L310" s="297">
        <f t="shared" si="50"/>
        <v>0</v>
      </c>
      <c r="M310" s="275"/>
      <c r="N310" s="276"/>
      <c r="O310" s="276"/>
      <c r="P310" s="276"/>
      <c r="Q310" s="382">
        <f>SUM(M310:P310)</f>
        <v>0</v>
      </c>
      <c r="R310" s="381"/>
      <c r="S310" s="285">
        <f>51146.72+13.5</f>
        <v>51160.22</v>
      </c>
    </row>
    <row r="311" spans="1:19">
      <c r="A311" s="273" t="s">
        <v>102</v>
      </c>
      <c r="B311" s="274">
        <v>40847</v>
      </c>
      <c r="C311" s="280"/>
      <c r="D311" s="281"/>
      <c r="E311" s="281"/>
      <c r="F311" s="281"/>
      <c r="G311" s="282"/>
      <c r="H311" s="278">
        <f t="shared" si="48"/>
        <v>0</v>
      </c>
      <c r="I311" s="283"/>
      <c r="J311" s="286">
        <v>189957.59</v>
      </c>
      <c r="K311" s="281">
        <v>189957.59</v>
      </c>
      <c r="L311" s="281">
        <f t="shared" si="50"/>
        <v>0</v>
      </c>
      <c r="M311" s="280"/>
      <c r="N311" s="281"/>
      <c r="O311" s="281"/>
      <c r="P311" s="281"/>
      <c r="Q311" s="382">
        <f>SUM(M311:P311)</f>
        <v>0</v>
      </c>
      <c r="R311" s="283"/>
      <c r="S311" s="286">
        <f>138787.93+13.94-4.5</f>
        <v>138797.37</v>
      </c>
    </row>
    <row r="312" spans="1:19" s="63" customFormat="1">
      <c r="A312" s="273" t="s">
        <v>103</v>
      </c>
      <c r="B312" s="274">
        <v>40848</v>
      </c>
      <c r="C312" s="275"/>
      <c r="D312" s="276"/>
      <c r="E312" s="276"/>
      <c r="F312" s="276"/>
      <c r="G312" s="277"/>
      <c r="H312" s="278">
        <f t="shared" si="48"/>
        <v>0</v>
      </c>
      <c r="I312" s="279"/>
      <c r="J312" s="285">
        <f>63979.32+18</f>
        <v>63997.32</v>
      </c>
      <c r="K312" s="276">
        <v>63997.32</v>
      </c>
      <c r="L312" s="281">
        <f t="shared" si="50"/>
        <v>0</v>
      </c>
      <c r="M312" s="383">
        <f>SUM(M310:M311)</f>
        <v>0</v>
      </c>
      <c r="N312" s="383">
        <f t="shared" ref="N312:R312" si="57">SUM(N310:N311)</f>
        <v>0</v>
      </c>
      <c r="O312" s="383">
        <f t="shared" si="57"/>
        <v>0</v>
      </c>
      <c r="P312" s="383">
        <f t="shared" si="57"/>
        <v>0</v>
      </c>
      <c r="Q312" s="384">
        <f t="shared" si="57"/>
        <v>0</v>
      </c>
      <c r="R312" s="384">
        <f t="shared" si="57"/>
        <v>0</v>
      </c>
      <c r="S312" s="385">
        <f>SUM(S310:S311)</f>
        <v>189957.59</v>
      </c>
    </row>
    <row r="313" spans="1:19">
      <c r="A313" s="273" t="s">
        <v>104</v>
      </c>
      <c r="B313" s="274">
        <v>40849</v>
      </c>
      <c r="C313" s="280"/>
      <c r="D313" s="281"/>
      <c r="E313" s="281"/>
      <c r="F313" s="281"/>
      <c r="G313" s="282"/>
      <c r="H313" s="278">
        <f t="shared" si="48"/>
        <v>0</v>
      </c>
      <c r="I313" s="283"/>
      <c r="J313" s="286">
        <f>182592.57+9.22</f>
        <v>182601.79</v>
      </c>
      <c r="K313" s="281">
        <v>182601.79</v>
      </c>
      <c r="L313" s="281">
        <f t="shared" si="50"/>
        <v>0</v>
      </c>
    </row>
    <row r="314" spans="1:19">
      <c r="A314" s="273" t="s">
        <v>105</v>
      </c>
      <c r="B314" s="274">
        <v>40850</v>
      </c>
      <c r="C314" s="280"/>
      <c r="D314" s="281"/>
      <c r="E314" s="281"/>
      <c r="F314" s="281"/>
      <c r="G314" s="282"/>
      <c r="H314" s="278">
        <f t="shared" si="48"/>
        <v>0</v>
      </c>
      <c r="I314" s="283"/>
      <c r="J314" s="286">
        <f>188517.12+4.5</f>
        <v>188521.62</v>
      </c>
      <c r="K314" s="281">
        <v>188521.62</v>
      </c>
      <c r="L314" s="281">
        <f t="shared" si="50"/>
        <v>0</v>
      </c>
    </row>
    <row r="315" spans="1:19">
      <c r="A315" s="273" t="s">
        <v>106</v>
      </c>
      <c r="B315" s="274">
        <v>40851</v>
      </c>
      <c r="C315" s="280"/>
      <c r="D315" s="281"/>
      <c r="E315" s="281"/>
      <c r="F315" s="281"/>
      <c r="G315" s="282"/>
      <c r="H315" s="278">
        <f t="shared" si="48"/>
        <v>0</v>
      </c>
      <c r="I315" s="283"/>
      <c r="J315" s="286">
        <f>164554.97</f>
        <v>164554.97</v>
      </c>
      <c r="K315" s="281">
        <v>164554.96</v>
      </c>
      <c r="L315" s="281">
        <f t="shared" si="50"/>
        <v>1.0000000009313226E-2</v>
      </c>
    </row>
    <row r="316" spans="1:19">
      <c r="A316" s="273" t="s">
        <v>107</v>
      </c>
      <c r="B316" s="274">
        <v>40852</v>
      </c>
      <c r="C316" s="280"/>
      <c r="D316" s="281"/>
      <c r="E316" s="281"/>
      <c r="F316" s="281"/>
      <c r="G316" s="282"/>
      <c r="H316" s="278">
        <f t="shared" si="48"/>
        <v>0</v>
      </c>
      <c r="I316" s="283"/>
      <c r="J316" s="286">
        <f>117738.72+9.22</f>
        <v>117747.94</v>
      </c>
      <c r="K316" s="281">
        <v>117755.24</v>
      </c>
      <c r="L316" s="281">
        <f t="shared" si="50"/>
        <v>-7.3000000000029104</v>
      </c>
      <c r="M316" s="377" t="s">
        <v>109</v>
      </c>
      <c r="N316" s="378" t="s">
        <v>110</v>
      </c>
      <c r="O316" s="378" t="s">
        <v>227</v>
      </c>
      <c r="P316" s="378" t="s">
        <v>142</v>
      </c>
      <c r="Q316" s="379" t="s">
        <v>228</v>
      </c>
      <c r="R316" s="379" t="s">
        <v>135</v>
      </c>
      <c r="S316" s="380" t="s">
        <v>229</v>
      </c>
    </row>
    <row r="317" spans="1:19">
      <c r="A317" s="273" t="s">
        <v>133</v>
      </c>
      <c r="B317" s="274">
        <v>40853</v>
      </c>
      <c r="C317" s="299"/>
      <c r="D317" s="300"/>
      <c r="E317" s="300"/>
      <c r="F317" s="300"/>
      <c r="G317" s="301"/>
      <c r="H317" s="298">
        <f t="shared" si="48"/>
        <v>0</v>
      </c>
      <c r="I317" s="302"/>
      <c r="J317" s="303"/>
      <c r="K317" s="297"/>
      <c r="L317" s="297">
        <f t="shared" si="50"/>
        <v>0</v>
      </c>
      <c r="M317" s="275"/>
      <c r="N317" s="276"/>
      <c r="O317" s="276"/>
      <c r="P317" s="276"/>
      <c r="Q317" s="382">
        <f>SUM(M317:P317)</f>
        <v>0</v>
      </c>
      <c r="R317" s="381"/>
      <c r="S317" s="285">
        <f>43607.1+4.94</f>
        <v>43612.04</v>
      </c>
    </row>
    <row r="318" spans="1:19">
      <c r="A318" s="273" t="s">
        <v>102</v>
      </c>
      <c r="B318" s="274">
        <v>40854</v>
      </c>
      <c r="C318" s="280"/>
      <c r="D318" s="281"/>
      <c r="E318" s="281"/>
      <c r="F318" s="281"/>
      <c r="G318" s="282"/>
      <c r="H318" s="278">
        <f t="shared" si="48"/>
        <v>0</v>
      </c>
      <c r="I318" s="283"/>
      <c r="J318" s="286">
        <v>203638.86</v>
      </c>
      <c r="K318" s="281">
        <v>203671.01</v>
      </c>
      <c r="L318" s="281">
        <f t="shared" si="50"/>
        <v>-32.150000000023283</v>
      </c>
      <c r="M318" s="280"/>
      <c r="N318" s="281"/>
      <c r="O318" s="281"/>
      <c r="P318" s="281"/>
      <c r="Q318" s="382">
        <f>SUM(M318:P318)</f>
        <v>0</v>
      </c>
      <c r="R318" s="283"/>
      <c r="S318" s="286">
        <f>160012.48+14.38</f>
        <v>160026.86000000002</v>
      </c>
    </row>
    <row r="319" spans="1:19">
      <c r="A319" s="273" t="s">
        <v>103</v>
      </c>
      <c r="B319" s="274">
        <v>40855</v>
      </c>
      <c r="C319" s="275"/>
      <c r="D319" s="276"/>
      <c r="E319" s="276"/>
      <c r="F319" s="276"/>
      <c r="G319" s="277"/>
      <c r="H319" s="278">
        <f t="shared" si="48"/>
        <v>0</v>
      </c>
      <c r="I319" s="279"/>
      <c r="J319" s="285">
        <f>160163.56+22.5-31.5</f>
        <v>160154.56</v>
      </c>
      <c r="K319" s="276">
        <v>160115.15</v>
      </c>
      <c r="L319" s="281">
        <f t="shared" si="50"/>
        <v>39.410000000003492</v>
      </c>
      <c r="M319" s="383">
        <f>SUM(M317:M318)</f>
        <v>0</v>
      </c>
      <c r="N319" s="383">
        <f t="shared" ref="N319:R319" si="58">SUM(N317:N318)</f>
        <v>0</v>
      </c>
      <c r="O319" s="383">
        <f t="shared" si="58"/>
        <v>0</v>
      </c>
      <c r="P319" s="383">
        <f t="shared" si="58"/>
        <v>0</v>
      </c>
      <c r="Q319" s="384">
        <f t="shared" si="58"/>
        <v>0</v>
      </c>
      <c r="R319" s="384">
        <f t="shared" si="58"/>
        <v>0</v>
      </c>
      <c r="S319" s="385">
        <f>SUM(S317:S318)</f>
        <v>203638.90000000002</v>
      </c>
    </row>
    <row r="320" spans="1:19" s="63" customFormat="1">
      <c r="A320" s="273" t="s">
        <v>104</v>
      </c>
      <c r="B320" s="274">
        <v>40856</v>
      </c>
      <c r="C320" s="280"/>
      <c r="D320" s="281"/>
      <c r="E320" s="281"/>
      <c r="F320" s="281"/>
      <c r="G320" s="282"/>
      <c r="H320" s="278">
        <f t="shared" si="48"/>
        <v>0</v>
      </c>
      <c r="I320" s="283"/>
      <c r="J320" s="286">
        <f>188829.42+0.66</f>
        <v>188830.08000000002</v>
      </c>
      <c r="K320" s="281">
        <v>188830.07999999999</v>
      </c>
      <c r="L320" s="281">
        <f t="shared" si="50"/>
        <v>0</v>
      </c>
    </row>
    <row r="321" spans="1:19">
      <c r="A321" s="273" t="s">
        <v>105</v>
      </c>
      <c r="B321" s="274">
        <v>40857</v>
      </c>
      <c r="C321" s="280"/>
      <c r="D321" s="281"/>
      <c r="E321" s="281"/>
      <c r="F321" s="281"/>
      <c r="G321" s="282"/>
      <c r="H321" s="278">
        <f t="shared" si="48"/>
        <v>0</v>
      </c>
      <c r="I321" s="283"/>
      <c r="J321" s="286">
        <f>182368.67+4.5</f>
        <v>182373.17</v>
      </c>
      <c r="K321" s="281">
        <v>182373.17</v>
      </c>
      <c r="L321" s="281">
        <f t="shared" si="50"/>
        <v>0</v>
      </c>
    </row>
    <row r="322" spans="1:19">
      <c r="A322" s="273" t="s">
        <v>106</v>
      </c>
      <c r="B322" s="274">
        <v>40858</v>
      </c>
      <c r="C322" s="280"/>
      <c r="D322" s="281"/>
      <c r="E322" s="281"/>
      <c r="F322" s="281"/>
      <c r="G322" s="282"/>
      <c r="H322" s="278">
        <f t="shared" si="48"/>
        <v>0</v>
      </c>
      <c r="I322" s="283"/>
      <c r="J322" s="286">
        <f>130005.68+5.38</f>
        <v>130011.06</v>
      </c>
      <c r="K322" s="281">
        <v>130011.06</v>
      </c>
      <c r="L322" s="281">
        <f t="shared" si="50"/>
        <v>0</v>
      </c>
    </row>
    <row r="323" spans="1:19">
      <c r="A323" s="273" t="s">
        <v>107</v>
      </c>
      <c r="B323" s="274">
        <v>40859</v>
      </c>
      <c r="C323" s="280"/>
      <c r="D323" s="281"/>
      <c r="E323" s="281"/>
      <c r="F323" s="281"/>
      <c r="G323" s="282"/>
      <c r="H323" s="278">
        <f t="shared" si="48"/>
        <v>0</v>
      </c>
      <c r="I323" s="283"/>
      <c r="J323" s="286">
        <f>129610.3+22.5</f>
        <v>129632.8</v>
      </c>
      <c r="K323" s="281">
        <v>129632.8</v>
      </c>
      <c r="L323" s="281">
        <f t="shared" si="50"/>
        <v>0</v>
      </c>
      <c r="M323" s="377" t="s">
        <v>109</v>
      </c>
      <c r="N323" s="378" t="s">
        <v>110</v>
      </c>
      <c r="O323" s="378" t="s">
        <v>227</v>
      </c>
      <c r="P323" s="378" t="s">
        <v>142</v>
      </c>
      <c r="Q323" s="379" t="s">
        <v>228</v>
      </c>
      <c r="R323" s="379" t="s">
        <v>135</v>
      </c>
      <c r="S323" s="380" t="s">
        <v>229</v>
      </c>
    </row>
    <row r="324" spans="1:19">
      <c r="A324" s="273" t="s">
        <v>133</v>
      </c>
      <c r="B324" s="274">
        <v>40860</v>
      </c>
      <c r="C324" s="299"/>
      <c r="D324" s="300"/>
      <c r="E324" s="300"/>
      <c r="F324" s="300"/>
      <c r="G324" s="301"/>
      <c r="H324" s="298">
        <f t="shared" ref="H324:H373" si="59">SUM(C324:G324)</f>
        <v>0</v>
      </c>
      <c r="I324" s="302"/>
      <c r="J324" s="303"/>
      <c r="K324" s="297"/>
      <c r="L324" s="297">
        <f t="shared" si="50"/>
        <v>0</v>
      </c>
      <c r="M324" s="275"/>
      <c r="N324" s="276"/>
      <c r="O324" s="276"/>
      <c r="P324" s="276"/>
      <c r="Q324" s="382">
        <f>SUM(M324:P324)</f>
        <v>0</v>
      </c>
      <c r="R324" s="381"/>
      <c r="S324" s="285">
        <f>51876.49</f>
        <v>51876.49</v>
      </c>
    </row>
    <row r="325" spans="1:19">
      <c r="A325" s="273" t="s">
        <v>102</v>
      </c>
      <c r="B325" s="274">
        <v>40861</v>
      </c>
      <c r="C325" s="280"/>
      <c r="D325" s="281"/>
      <c r="E325" s="281"/>
      <c r="F325" s="281"/>
      <c r="G325" s="282"/>
      <c r="H325" s="278">
        <f t="shared" si="59"/>
        <v>0</v>
      </c>
      <c r="I325" s="283"/>
      <c r="J325" s="286">
        <v>206196.03</v>
      </c>
      <c r="K325" s="281">
        <v>206160.29</v>
      </c>
      <c r="L325" s="281">
        <f t="shared" si="50"/>
        <v>35.739999999990687</v>
      </c>
      <c r="M325" s="280"/>
      <c r="N325" s="281"/>
      <c r="O325" s="281"/>
      <c r="P325" s="281"/>
      <c r="Q325" s="382">
        <f>SUM(M325:P325)</f>
        <v>0</v>
      </c>
      <c r="R325" s="283"/>
      <c r="S325" s="286">
        <f>154315.04+4.5</f>
        <v>154319.54</v>
      </c>
    </row>
    <row r="326" spans="1:19">
      <c r="A326" s="273" t="s">
        <v>103</v>
      </c>
      <c r="B326" s="274">
        <v>40862</v>
      </c>
      <c r="C326" s="275"/>
      <c r="D326" s="276"/>
      <c r="E326" s="276"/>
      <c r="F326" s="276"/>
      <c r="G326" s="277"/>
      <c r="H326" s="278">
        <f t="shared" si="59"/>
        <v>0</v>
      </c>
      <c r="I326" s="279"/>
      <c r="J326" s="285">
        <f>185918.08+4.5-4.5</f>
        <v>185918.07999999999</v>
      </c>
      <c r="K326" s="276">
        <v>185953.82</v>
      </c>
      <c r="L326" s="281">
        <f t="shared" si="50"/>
        <v>-35.740000000019791</v>
      </c>
      <c r="M326" s="383">
        <f>SUM(M324:M325)</f>
        <v>0</v>
      </c>
      <c r="N326" s="383">
        <f t="shared" ref="N326:R326" si="60">SUM(N324:N325)</f>
        <v>0</v>
      </c>
      <c r="O326" s="383">
        <f t="shared" si="60"/>
        <v>0</v>
      </c>
      <c r="P326" s="383">
        <f t="shared" si="60"/>
        <v>0</v>
      </c>
      <c r="Q326" s="384">
        <f t="shared" si="60"/>
        <v>0</v>
      </c>
      <c r="R326" s="384">
        <f t="shared" si="60"/>
        <v>0</v>
      </c>
      <c r="S326" s="385">
        <f>SUM(S324:S325)</f>
        <v>206196.03</v>
      </c>
    </row>
    <row r="327" spans="1:19">
      <c r="A327" s="273" t="s">
        <v>104</v>
      </c>
      <c r="B327" s="274">
        <v>40863</v>
      </c>
      <c r="C327" s="280"/>
      <c r="D327" s="281"/>
      <c r="E327" s="281"/>
      <c r="F327" s="281"/>
      <c r="G327" s="282"/>
      <c r="H327" s="278">
        <f t="shared" si="59"/>
        <v>0</v>
      </c>
      <c r="I327" s="283"/>
      <c r="J327" s="286">
        <f>193899.35</f>
        <v>193899.35</v>
      </c>
      <c r="K327" s="281">
        <v>193899.34</v>
      </c>
      <c r="L327" s="281">
        <f t="shared" si="50"/>
        <v>1.0000000009313226E-2</v>
      </c>
    </row>
    <row r="328" spans="1:19" s="63" customFormat="1">
      <c r="A328" s="273" t="s">
        <v>105</v>
      </c>
      <c r="B328" s="274">
        <v>40864</v>
      </c>
      <c r="C328" s="280"/>
      <c r="D328" s="281"/>
      <c r="E328" s="281"/>
      <c r="F328" s="281"/>
      <c r="G328" s="282"/>
      <c r="H328" s="278">
        <f t="shared" si="59"/>
        <v>0</v>
      </c>
      <c r="I328" s="283"/>
      <c r="J328" s="286">
        <f>173727.86+9</f>
        <v>173736.86</v>
      </c>
      <c r="K328" s="281">
        <v>173736.85</v>
      </c>
      <c r="L328" s="281">
        <f t="shared" ref="L328:L373" si="61">J328-K328</f>
        <v>9.9999999802093953E-3</v>
      </c>
    </row>
    <row r="329" spans="1:19">
      <c r="A329" s="273" t="s">
        <v>106</v>
      </c>
      <c r="B329" s="274">
        <v>40865</v>
      </c>
      <c r="C329" s="280"/>
      <c r="D329" s="281"/>
      <c r="E329" s="281"/>
      <c r="F329" s="281"/>
      <c r="G329" s="282"/>
      <c r="H329" s="278">
        <f t="shared" si="59"/>
        <v>0</v>
      </c>
      <c r="I329" s="283"/>
      <c r="J329" s="286">
        <f>172212.84+31.72-9</f>
        <v>172235.56</v>
      </c>
      <c r="K329" s="281">
        <v>172235.55</v>
      </c>
      <c r="L329" s="281">
        <f t="shared" si="61"/>
        <v>1.0000000009313226E-2</v>
      </c>
    </row>
    <row r="330" spans="1:19">
      <c r="A330" s="273" t="s">
        <v>107</v>
      </c>
      <c r="B330" s="274">
        <v>40866</v>
      </c>
      <c r="C330" s="280"/>
      <c r="D330" s="281"/>
      <c r="E330" s="281"/>
      <c r="F330" s="281"/>
      <c r="G330" s="282"/>
      <c r="H330" s="278">
        <f t="shared" si="59"/>
        <v>0</v>
      </c>
      <c r="I330" s="283"/>
      <c r="J330" s="286">
        <f>123319.1+40.5</f>
        <v>123359.6</v>
      </c>
      <c r="K330" s="281">
        <v>123359.6</v>
      </c>
      <c r="L330" s="281">
        <f t="shared" si="61"/>
        <v>0</v>
      </c>
      <c r="M330" s="377" t="s">
        <v>109</v>
      </c>
      <c r="N330" s="378" t="s">
        <v>110</v>
      </c>
      <c r="O330" s="378" t="s">
        <v>227</v>
      </c>
      <c r="P330" s="378" t="s">
        <v>142</v>
      </c>
      <c r="Q330" s="379" t="s">
        <v>228</v>
      </c>
      <c r="R330" s="379" t="s">
        <v>135</v>
      </c>
      <c r="S330" s="380" t="s">
        <v>229</v>
      </c>
    </row>
    <row r="331" spans="1:19">
      <c r="A331" s="273" t="s">
        <v>133</v>
      </c>
      <c r="B331" s="274">
        <v>40867</v>
      </c>
      <c r="C331" s="299"/>
      <c r="D331" s="300"/>
      <c r="E331" s="300"/>
      <c r="F331" s="300"/>
      <c r="G331" s="301"/>
      <c r="H331" s="298">
        <f t="shared" si="59"/>
        <v>0</v>
      </c>
      <c r="I331" s="302"/>
      <c r="J331" s="303"/>
      <c r="K331" s="297"/>
      <c r="L331" s="297">
        <f t="shared" si="61"/>
        <v>0</v>
      </c>
      <c r="M331" s="275"/>
      <c r="N331" s="276"/>
      <c r="O331" s="276"/>
      <c r="P331" s="276"/>
      <c r="Q331" s="382">
        <f>SUM(M331:P331)</f>
        <v>0</v>
      </c>
      <c r="R331" s="381"/>
      <c r="S331" s="285">
        <f>44167.2</f>
        <v>44167.199999999997</v>
      </c>
    </row>
    <row r="332" spans="1:19">
      <c r="A332" s="273" t="s">
        <v>102</v>
      </c>
      <c r="B332" s="274">
        <v>40868</v>
      </c>
      <c r="C332" s="280"/>
      <c r="D332" s="281"/>
      <c r="E332" s="281"/>
      <c r="F332" s="281"/>
      <c r="G332" s="282"/>
      <c r="H332" s="278">
        <f t="shared" si="59"/>
        <v>0</v>
      </c>
      <c r="I332" s="283"/>
      <c r="J332" s="286">
        <v>205143.16</v>
      </c>
      <c r="K332" s="281">
        <v>205146.66</v>
      </c>
      <c r="L332" s="281">
        <f t="shared" si="61"/>
        <v>-3.5</v>
      </c>
      <c r="M332" s="280"/>
      <c r="N332" s="281"/>
      <c r="O332" s="281"/>
      <c r="P332" s="281"/>
      <c r="Q332" s="382">
        <f>SUM(M332:P332)</f>
        <v>0</v>
      </c>
      <c r="R332" s="283"/>
      <c r="S332" s="286">
        <f>160966.96+13.5-4.5</f>
        <v>160975.96</v>
      </c>
    </row>
    <row r="333" spans="1:19">
      <c r="A333" s="273" t="s">
        <v>103</v>
      </c>
      <c r="B333" s="274">
        <v>40869</v>
      </c>
      <c r="C333" s="275"/>
      <c r="D333" s="276"/>
      <c r="E333" s="276"/>
      <c r="F333" s="276"/>
      <c r="G333" s="277"/>
      <c r="H333" s="278">
        <f t="shared" si="59"/>
        <v>0</v>
      </c>
      <c r="I333" s="279"/>
      <c r="J333" s="285">
        <f>183984.37+14.16</f>
        <v>183998.53</v>
      </c>
      <c r="K333" s="276">
        <v>184003.63</v>
      </c>
      <c r="L333" s="281">
        <f t="shared" si="61"/>
        <v>-5.1000000000058208</v>
      </c>
      <c r="M333" s="383">
        <f>SUM(M331:M332)</f>
        <v>0</v>
      </c>
      <c r="N333" s="383">
        <f t="shared" ref="N333:R333" si="62">SUM(N331:N332)</f>
        <v>0</v>
      </c>
      <c r="O333" s="383">
        <f t="shared" si="62"/>
        <v>0</v>
      </c>
      <c r="P333" s="383">
        <f t="shared" si="62"/>
        <v>0</v>
      </c>
      <c r="Q333" s="384">
        <f t="shared" si="62"/>
        <v>0</v>
      </c>
      <c r="R333" s="384">
        <f t="shared" si="62"/>
        <v>0</v>
      </c>
      <c r="S333" s="385">
        <f>SUM(S331:S332)</f>
        <v>205143.15999999997</v>
      </c>
    </row>
    <row r="334" spans="1:19">
      <c r="A334" s="273" t="s">
        <v>104</v>
      </c>
      <c r="B334" s="274">
        <v>40870</v>
      </c>
      <c r="C334" s="280"/>
      <c r="D334" s="281"/>
      <c r="E334" s="281"/>
      <c r="F334" s="281"/>
      <c r="G334" s="282"/>
      <c r="H334" s="278">
        <f t="shared" si="59"/>
        <v>0</v>
      </c>
      <c r="I334" s="283"/>
      <c r="J334" s="286">
        <f>198769.59</f>
        <v>198769.59</v>
      </c>
      <c r="K334" s="281">
        <v>198760.99</v>
      </c>
      <c r="L334" s="281">
        <f t="shared" si="61"/>
        <v>8.6000000000058208</v>
      </c>
    </row>
    <row r="335" spans="1:19">
      <c r="A335" s="273" t="s">
        <v>105</v>
      </c>
      <c r="B335" s="274">
        <v>40871</v>
      </c>
      <c r="C335" s="280"/>
      <c r="D335" s="281"/>
      <c r="E335" s="281"/>
      <c r="F335" s="281"/>
      <c r="G335" s="282"/>
      <c r="H335" s="278">
        <f t="shared" si="59"/>
        <v>0</v>
      </c>
      <c r="I335" s="283"/>
      <c r="J335" s="286">
        <f>187199.25</f>
        <v>187199.25</v>
      </c>
      <c r="K335" s="281">
        <v>187199.25</v>
      </c>
      <c r="L335" s="281">
        <f t="shared" si="61"/>
        <v>0</v>
      </c>
    </row>
    <row r="336" spans="1:19" s="63" customFormat="1">
      <c r="A336" s="273" t="s">
        <v>106</v>
      </c>
      <c r="B336" s="274">
        <v>40872</v>
      </c>
      <c r="C336" s="280"/>
      <c r="D336" s="281"/>
      <c r="E336" s="281"/>
      <c r="F336" s="281"/>
      <c r="G336" s="282"/>
      <c r="H336" s="278">
        <f t="shared" si="59"/>
        <v>0</v>
      </c>
      <c r="I336" s="283"/>
      <c r="J336" s="286">
        <f>168326.61+40.5</f>
        <v>168367.11</v>
      </c>
      <c r="K336" s="281">
        <v>168367.11</v>
      </c>
      <c r="L336" s="281">
        <f t="shared" si="61"/>
        <v>0</v>
      </c>
    </row>
    <row r="337" spans="1:19">
      <c r="A337" s="273" t="s">
        <v>107</v>
      </c>
      <c r="B337" s="274">
        <v>40873</v>
      </c>
      <c r="C337" s="280"/>
      <c r="D337" s="281"/>
      <c r="E337" s="281"/>
      <c r="F337" s="281"/>
      <c r="G337" s="282"/>
      <c r="H337" s="278">
        <f t="shared" si="59"/>
        <v>0</v>
      </c>
      <c r="I337" s="283"/>
      <c r="J337" s="286">
        <f>140323.61+13.5</f>
        <v>140337.10999999999</v>
      </c>
      <c r="K337" s="281">
        <v>140337.10999999999</v>
      </c>
      <c r="L337" s="281">
        <f t="shared" si="61"/>
        <v>0</v>
      </c>
      <c r="M337" s="377" t="s">
        <v>109</v>
      </c>
      <c r="N337" s="378" t="s">
        <v>110</v>
      </c>
      <c r="O337" s="378" t="s">
        <v>227</v>
      </c>
      <c r="P337" s="378" t="s">
        <v>142</v>
      </c>
      <c r="Q337" s="379" t="s">
        <v>228</v>
      </c>
      <c r="R337" s="379" t="s">
        <v>135</v>
      </c>
      <c r="S337" s="380" t="s">
        <v>229</v>
      </c>
    </row>
    <row r="338" spans="1:19">
      <c r="A338" s="273" t="s">
        <v>133</v>
      </c>
      <c r="B338" s="274">
        <v>40874</v>
      </c>
      <c r="C338" s="299"/>
      <c r="D338" s="300"/>
      <c r="E338" s="300"/>
      <c r="F338" s="300"/>
      <c r="G338" s="301"/>
      <c r="H338" s="298">
        <f t="shared" si="59"/>
        <v>0</v>
      </c>
      <c r="I338" s="302"/>
      <c r="J338" s="303"/>
      <c r="K338" s="297"/>
      <c r="L338" s="297">
        <f t="shared" si="61"/>
        <v>0</v>
      </c>
      <c r="M338" s="275"/>
      <c r="N338" s="276"/>
      <c r="O338" s="276"/>
      <c r="P338" s="276"/>
      <c r="Q338" s="382">
        <f>SUM(M338:P338)</f>
        <v>0</v>
      </c>
      <c r="R338" s="381"/>
      <c r="S338" s="285">
        <f>54177.14+4.5</f>
        <v>54181.64</v>
      </c>
    </row>
    <row r="339" spans="1:19">
      <c r="A339" s="273" t="s">
        <v>102</v>
      </c>
      <c r="B339" s="274">
        <v>40875</v>
      </c>
      <c r="C339" s="280"/>
      <c r="D339" s="281"/>
      <c r="E339" s="281"/>
      <c r="F339" s="281"/>
      <c r="G339" s="282"/>
      <c r="H339" s="278">
        <f t="shared" si="59"/>
        <v>0</v>
      </c>
      <c r="I339" s="283"/>
      <c r="J339" s="286">
        <v>207050.44</v>
      </c>
      <c r="K339" s="281">
        <v>207050.43</v>
      </c>
      <c r="L339" s="281">
        <f t="shared" si="61"/>
        <v>1.0000000009313226E-2</v>
      </c>
      <c r="M339" s="280"/>
      <c r="N339" s="281"/>
      <c r="O339" s="281"/>
      <c r="P339" s="281"/>
      <c r="Q339" s="382">
        <f>SUM(M339:P339)</f>
        <v>0</v>
      </c>
      <c r="R339" s="283"/>
      <c r="S339" s="286">
        <f>152864.3+4.5</f>
        <v>152868.79999999999</v>
      </c>
    </row>
    <row r="340" spans="1:19">
      <c r="A340" s="273" t="s">
        <v>103</v>
      </c>
      <c r="B340" s="274">
        <v>40876</v>
      </c>
      <c r="C340" s="275"/>
      <c r="D340" s="276"/>
      <c r="E340" s="276"/>
      <c r="F340" s="276"/>
      <c r="G340" s="277"/>
      <c r="H340" s="278">
        <f t="shared" si="59"/>
        <v>0</v>
      </c>
      <c r="I340" s="279"/>
      <c r="J340" s="285">
        <f>172663.08+4.94</f>
        <v>172668.02</v>
      </c>
      <c r="K340" s="276">
        <v>172668.02</v>
      </c>
      <c r="L340" s="281">
        <f t="shared" si="61"/>
        <v>0</v>
      </c>
      <c r="M340" s="383">
        <f>SUM(M338:M339)</f>
        <v>0</v>
      </c>
      <c r="N340" s="383">
        <f t="shared" ref="N340:R340" si="63">SUM(N338:N339)</f>
        <v>0</v>
      </c>
      <c r="O340" s="383">
        <f t="shared" si="63"/>
        <v>0</v>
      </c>
      <c r="P340" s="383">
        <f t="shared" si="63"/>
        <v>0</v>
      </c>
      <c r="Q340" s="384">
        <f t="shared" si="63"/>
        <v>0</v>
      </c>
      <c r="R340" s="384">
        <f t="shared" si="63"/>
        <v>0</v>
      </c>
      <c r="S340" s="385">
        <f>SUM(S338:S339)</f>
        <v>207050.44</v>
      </c>
    </row>
    <row r="341" spans="1:19">
      <c r="A341" s="273" t="s">
        <v>104</v>
      </c>
      <c r="B341" s="274">
        <v>40877</v>
      </c>
      <c r="C341" s="280"/>
      <c r="D341" s="281"/>
      <c r="E341" s="281"/>
      <c r="F341" s="281"/>
      <c r="G341" s="282"/>
      <c r="H341" s="278">
        <f t="shared" si="59"/>
        <v>0</v>
      </c>
      <c r="I341" s="283"/>
      <c r="J341" s="286">
        <f>367.24+201577.66+9.44</f>
        <v>201954.34</v>
      </c>
      <c r="K341" s="281">
        <v>201587.09</v>
      </c>
      <c r="L341" s="281">
        <f t="shared" si="61"/>
        <v>367.25</v>
      </c>
    </row>
    <row r="342" spans="1:19">
      <c r="A342" s="273" t="s">
        <v>105</v>
      </c>
      <c r="B342" s="274">
        <v>40878</v>
      </c>
      <c r="C342" s="280"/>
      <c r="D342" s="281"/>
      <c r="E342" s="281"/>
      <c r="F342" s="281"/>
      <c r="G342" s="282"/>
      <c r="H342" s="278">
        <f t="shared" si="59"/>
        <v>0</v>
      </c>
      <c r="I342" s="283"/>
      <c r="J342" s="286">
        <f>184285.63+18.22</f>
        <v>184303.85</v>
      </c>
      <c r="K342" s="281">
        <v>184671.08</v>
      </c>
      <c r="L342" s="281">
        <f t="shared" si="61"/>
        <v>-367.22999999998137</v>
      </c>
    </row>
    <row r="343" spans="1:19">
      <c r="A343" s="273" t="s">
        <v>106</v>
      </c>
      <c r="B343" s="274">
        <v>40879</v>
      </c>
      <c r="C343" s="280"/>
      <c r="D343" s="281"/>
      <c r="E343" s="281"/>
      <c r="F343" s="281"/>
      <c r="G343" s="282"/>
      <c r="H343" s="278">
        <f t="shared" si="59"/>
        <v>0</v>
      </c>
      <c r="I343" s="283"/>
      <c r="J343" s="286">
        <f>167103.53+4.5</f>
        <v>167108.03</v>
      </c>
      <c r="K343" s="281">
        <v>168038.03</v>
      </c>
      <c r="L343" s="281">
        <f t="shared" si="61"/>
        <v>-930</v>
      </c>
    </row>
    <row r="344" spans="1:19" s="63" customFormat="1">
      <c r="A344" s="273" t="s">
        <v>107</v>
      </c>
      <c r="B344" s="274">
        <v>40880</v>
      </c>
      <c r="C344" s="280"/>
      <c r="D344" s="281"/>
      <c r="E344" s="281"/>
      <c r="F344" s="281"/>
      <c r="G344" s="282"/>
      <c r="H344" s="278">
        <f t="shared" si="59"/>
        <v>0</v>
      </c>
      <c r="I344" s="283"/>
      <c r="J344" s="286">
        <f>130462.62+0.44</f>
        <v>130463.06</v>
      </c>
      <c r="K344" s="281">
        <v>129533.06</v>
      </c>
      <c r="L344" s="281">
        <f t="shared" si="61"/>
        <v>930</v>
      </c>
      <c r="M344" s="377" t="s">
        <v>109</v>
      </c>
      <c r="N344" s="378" t="s">
        <v>110</v>
      </c>
      <c r="O344" s="378" t="s">
        <v>227</v>
      </c>
      <c r="P344" s="378" t="s">
        <v>142</v>
      </c>
      <c r="Q344" s="379" t="s">
        <v>228</v>
      </c>
      <c r="R344" s="379" t="s">
        <v>135</v>
      </c>
      <c r="S344" s="380" t="s">
        <v>229</v>
      </c>
    </row>
    <row r="345" spans="1:19">
      <c r="A345" s="273" t="s">
        <v>133</v>
      </c>
      <c r="B345" s="274">
        <v>40881</v>
      </c>
      <c r="C345" s="299"/>
      <c r="D345" s="300"/>
      <c r="E345" s="300"/>
      <c r="F345" s="300"/>
      <c r="G345" s="301"/>
      <c r="H345" s="298">
        <f t="shared" si="59"/>
        <v>0</v>
      </c>
      <c r="I345" s="302"/>
      <c r="J345" s="303"/>
      <c r="K345" s="297"/>
      <c r="L345" s="297">
        <f t="shared" si="61"/>
        <v>0</v>
      </c>
      <c r="M345" s="275"/>
      <c r="N345" s="276"/>
      <c r="O345" s="276"/>
      <c r="P345" s="276"/>
      <c r="Q345" s="382">
        <f>SUM(M345:P345)</f>
        <v>0</v>
      </c>
      <c r="R345" s="381"/>
      <c r="S345" s="285">
        <f>48733.91+18.44</f>
        <v>48752.350000000006</v>
      </c>
    </row>
    <row r="346" spans="1:19">
      <c r="A346" s="273" t="s">
        <v>102</v>
      </c>
      <c r="B346" s="274">
        <v>40882</v>
      </c>
      <c r="C346" s="280"/>
      <c r="D346" s="281"/>
      <c r="E346" s="281"/>
      <c r="F346" s="281"/>
      <c r="G346" s="282"/>
      <c r="H346" s="278">
        <f t="shared" si="59"/>
        <v>0</v>
      </c>
      <c r="I346" s="283"/>
      <c r="J346" s="286">
        <v>198615.43</v>
      </c>
      <c r="K346" s="281">
        <v>198603.93</v>
      </c>
      <c r="L346" s="281">
        <f t="shared" si="61"/>
        <v>11.5</v>
      </c>
      <c r="M346" s="280"/>
      <c r="N346" s="281"/>
      <c r="O346" s="281"/>
      <c r="P346" s="281"/>
      <c r="Q346" s="382">
        <f>SUM(M346:P346)</f>
        <v>0</v>
      </c>
      <c r="R346" s="283"/>
      <c r="S346" s="286">
        <f>149852.32+10.76</f>
        <v>149863.08000000002</v>
      </c>
    </row>
    <row r="347" spans="1:19">
      <c r="A347" s="273" t="s">
        <v>103</v>
      </c>
      <c r="B347" s="274">
        <v>40883</v>
      </c>
      <c r="C347" s="275"/>
      <c r="D347" s="276"/>
      <c r="E347" s="276"/>
      <c r="F347" s="276"/>
      <c r="G347" s="277"/>
      <c r="H347" s="278">
        <f t="shared" si="59"/>
        <v>0</v>
      </c>
      <c r="I347" s="279"/>
      <c r="J347" s="285">
        <f>184626.97+0.44</f>
        <v>184627.41</v>
      </c>
      <c r="K347" s="276">
        <v>184638.91</v>
      </c>
      <c r="L347" s="281">
        <f t="shared" si="61"/>
        <v>-11.5</v>
      </c>
      <c r="M347" s="383">
        <f>SUM(M345:M346)</f>
        <v>0</v>
      </c>
      <c r="N347" s="383">
        <f t="shared" ref="N347:R347" si="64">SUM(N345:N346)</f>
        <v>0</v>
      </c>
      <c r="O347" s="383">
        <f t="shared" si="64"/>
        <v>0</v>
      </c>
      <c r="P347" s="383">
        <f t="shared" si="64"/>
        <v>0</v>
      </c>
      <c r="Q347" s="384">
        <f t="shared" si="64"/>
        <v>0</v>
      </c>
      <c r="R347" s="384">
        <f t="shared" si="64"/>
        <v>0</v>
      </c>
      <c r="S347" s="385">
        <f>SUM(S345:S346)</f>
        <v>198615.43000000002</v>
      </c>
    </row>
    <row r="348" spans="1:19">
      <c r="A348" s="273" t="s">
        <v>104</v>
      </c>
      <c r="B348" s="274">
        <v>40884</v>
      </c>
      <c r="C348" s="280"/>
      <c r="D348" s="281"/>
      <c r="E348" s="281"/>
      <c r="F348" s="281"/>
      <c r="G348" s="282"/>
      <c r="H348" s="278">
        <f t="shared" si="59"/>
        <v>0</v>
      </c>
      <c r="I348" s="283"/>
      <c r="J348" s="286">
        <f>197163.21</f>
        <v>197163.21</v>
      </c>
      <c r="K348" s="281">
        <v>197163.2</v>
      </c>
      <c r="L348" s="281">
        <f t="shared" si="61"/>
        <v>9.9999999802093953E-3</v>
      </c>
    </row>
    <row r="349" spans="1:19">
      <c r="A349" s="273" t="s">
        <v>105</v>
      </c>
      <c r="B349" s="274">
        <v>40885</v>
      </c>
      <c r="C349" s="280"/>
      <c r="D349" s="281"/>
      <c r="E349" s="281"/>
      <c r="F349" s="281"/>
      <c r="G349" s="282"/>
      <c r="H349" s="278">
        <f t="shared" si="59"/>
        <v>0</v>
      </c>
      <c r="I349" s="283"/>
      <c r="J349" s="286">
        <f>196246.31+9.22</f>
        <v>196255.53</v>
      </c>
      <c r="K349" s="281">
        <v>196255.53</v>
      </c>
      <c r="L349" s="281">
        <f t="shared" si="61"/>
        <v>0</v>
      </c>
    </row>
    <row r="350" spans="1:19">
      <c r="A350" s="273" t="s">
        <v>106</v>
      </c>
      <c r="B350" s="274">
        <v>40886</v>
      </c>
      <c r="C350" s="280"/>
      <c r="D350" s="281"/>
      <c r="E350" s="281"/>
      <c r="F350" s="281"/>
      <c r="G350" s="282"/>
      <c r="H350" s="278">
        <f t="shared" si="59"/>
        <v>0</v>
      </c>
      <c r="I350" s="283"/>
      <c r="J350" s="286">
        <f>154946.89+18</f>
        <v>154964.89000000001</v>
      </c>
      <c r="K350" s="281">
        <v>154964.88</v>
      </c>
      <c r="L350" s="281">
        <f t="shared" si="61"/>
        <v>1.0000000009313226E-2</v>
      </c>
    </row>
    <row r="351" spans="1:19">
      <c r="A351" s="273" t="s">
        <v>107</v>
      </c>
      <c r="B351" s="274">
        <v>40887</v>
      </c>
      <c r="C351" s="280"/>
      <c r="D351" s="281"/>
      <c r="E351" s="281"/>
      <c r="F351" s="281"/>
      <c r="G351" s="282"/>
      <c r="H351" s="278">
        <f t="shared" si="59"/>
        <v>0</v>
      </c>
      <c r="I351" s="283"/>
      <c r="J351" s="286">
        <f>132208.36+22.5-4.5</f>
        <v>132226.35999999999</v>
      </c>
      <c r="K351" s="281">
        <v>132226.35999999999</v>
      </c>
      <c r="L351" s="281">
        <f t="shared" si="61"/>
        <v>0</v>
      </c>
      <c r="M351" s="377" t="s">
        <v>109</v>
      </c>
      <c r="N351" s="378" t="s">
        <v>110</v>
      </c>
      <c r="O351" s="378" t="s">
        <v>227</v>
      </c>
      <c r="P351" s="378" t="s">
        <v>142</v>
      </c>
      <c r="Q351" s="379" t="s">
        <v>228</v>
      </c>
      <c r="R351" s="379" t="s">
        <v>135</v>
      </c>
      <c r="S351" s="380" t="s">
        <v>229</v>
      </c>
    </row>
    <row r="352" spans="1:19" s="63" customFormat="1">
      <c r="A352" s="273" t="s">
        <v>133</v>
      </c>
      <c r="B352" s="274">
        <v>40888</v>
      </c>
      <c r="C352" s="299"/>
      <c r="D352" s="300"/>
      <c r="E352" s="300"/>
      <c r="F352" s="300"/>
      <c r="G352" s="301"/>
      <c r="H352" s="298">
        <f t="shared" si="59"/>
        <v>0</v>
      </c>
      <c r="I352" s="302"/>
      <c r="J352" s="303"/>
      <c r="K352" s="297"/>
      <c r="L352" s="297">
        <f t="shared" si="61"/>
        <v>0</v>
      </c>
      <c r="M352" s="275"/>
      <c r="N352" s="276"/>
      <c r="O352" s="276"/>
      <c r="P352" s="276"/>
      <c r="Q352" s="382">
        <f>SUM(M352:P352)</f>
        <v>0</v>
      </c>
      <c r="R352" s="381"/>
      <c r="S352" s="285">
        <f>50490.07+4.5</f>
        <v>50494.57</v>
      </c>
    </row>
    <row r="353" spans="1:19">
      <c r="A353" s="273" t="s">
        <v>102</v>
      </c>
      <c r="B353" s="274">
        <v>40889</v>
      </c>
      <c r="C353" s="280"/>
      <c r="D353" s="281"/>
      <c r="E353" s="281"/>
      <c r="F353" s="281"/>
      <c r="G353" s="282"/>
      <c r="H353" s="278">
        <f t="shared" si="59"/>
        <v>0</v>
      </c>
      <c r="I353" s="283"/>
      <c r="J353" s="286">
        <v>197554.02</v>
      </c>
      <c r="K353" s="281">
        <v>197554.01</v>
      </c>
      <c r="L353" s="281">
        <f t="shared" si="61"/>
        <v>9.9999999802093953E-3</v>
      </c>
      <c r="M353" s="280"/>
      <c r="N353" s="281"/>
      <c r="O353" s="281"/>
      <c r="P353" s="281"/>
      <c r="Q353" s="382">
        <f>SUM(M353:P353)</f>
        <v>0</v>
      </c>
      <c r="R353" s="283"/>
      <c r="S353" s="286">
        <f>147054.73+4.72</f>
        <v>147059.45000000001</v>
      </c>
    </row>
    <row r="354" spans="1:19">
      <c r="A354" s="273" t="s">
        <v>103</v>
      </c>
      <c r="B354" s="274">
        <v>40890</v>
      </c>
      <c r="C354" s="275"/>
      <c r="D354" s="276"/>
      <c r="E354" s="276"/>
      <c r="F354" s="276"/>
      <c r="G354" s="277"/>
      <c r="H354" s="278">
        <f t="shared" si="59"/>
        <v>0</v>
      </c>
      <c r="I354" s="279"/>
      <c r="J354" s="285">
        <f>169043.72+0.22</f>
        <v>169043.94</v>
      </c>
      <c r="K354" s="276">
        <v>168660.5</v>
      </c>
      <c r="L354" s="281">
        <f t="shared" si="61"/>
        <v>383.44000000000233</v>
      </c>
      <c r="M354" s="383">
        <f>SUM(M352:M353)</f>
        <v>0</v>
      </c>
      <c r="N354" s="383">
        <f t="shared" ref="N354:R354" si="65">SUM(N352:N353)</f>
        <v>0</v>
      </c>
      <c r="O354" s="383">
        <f t="shared" si="65"/>
        <v>0</v>
      </c>
      <c r="P354" s="383">
        <f t="shared" si="65"/>
        <v>0</v>
      </c>
      <c r="Q354" s="384">
        <f t="shared" si="65"/>
        <v>0</v>
      </c>
      <c r="R354" s="384">
        <f t="shared" si="65"/>
        <v>0</v>
      </c>
      <c r="S354" s="385">
        <f>SUM(S352:S353)</f>
        <v>197554.02000000002</v>
      </c>
    </row>
    <row r="355" spans="1:19">
      <c r="A355" s="273" t="s">
        <v>104</v>
      </c>
      <c r="B355" s="274">
        <v>40891</v>
      </c>
      <c r="C355" s="280"/>
      <c r="D355" s="281"/>
      <c r="E355" s="281"/>
      <c r="F355" s="281"/>
      <c r="G355" s="282"/>
      <c r="H355" s="278">
        <f t="shared" si="59"/>
        <v>0</v>
      </c>
      <c r="I355" s="283"/>
      <c r="J355" s="286">
        <f>202415.74+9</f>
        <v>202424.74</v>
      </c>
      <c r="K355" s="281">
        <v>202808.18</v>
      </c>
      <c r="L355" s="281">
        <f t="shared" si="61"/>
        <v>-383.44000000000233</v>
      </c>
    </row>
    <row r="356" spans="1:19">
      <c r="A356" s="273" t="s">
        <v>105</v>
      </c>
      <c r="B356" s="274">
        <v>40892</v>
      </c>
      <c r="C356" s="280"/>
      <c r="D356" s="281"/>
      <c r="E356" s="281"/>
      <c r="F356" s="281"/>
      <c r="G356" s="282"/>
      <c r="H356" s="278">
        <f t="shared" si="59"/>
        <v>0</v>
      </c>
      <c r="I356" s="283"/>
      <c r="J356" s="286">
        <f>191364.41+13.5</f>
        <v>191377.91</v>
      </c>
      <c r="K356" s="281">
        <v>191377.91</v>
      </c>
      <c r="L356" s="281">
        <f t="shared" si="61"/>
        <v>0</v>
      </c>
    </row>
    <row r="357" spans="1:19">
      <c r="A357" s="273" t="s">
        <v>106</v>
      </c>
      <c r="B357" s="274">
        <v>40893</v>
      </c>
      <c r="C357" s="280"/>
      <c r="D357" s="281"/>
      <c r="E357" s="281"/>
      <c r="F357" s="281"/>
      <c r="G357" s="282"/>
      <c r="H357" s="278">
        <f t="shared" si="59"/>
        <v>0</v>
      </c>
      <c r="I357" s="283"/>
      <c r="J357" s="286">
        <f>158870.67+13.94</f>
        <v>158884.61000000002</v>
      </c>
      <c r="K357" s="281">
        <v>158884.6</v>
      </c>
      <c r="L357" s="281">
        <f t="shared" si="61"/>
        <v>1.0000000009313226E-2</v>
      </c>
    </row>
    <row r="358" spans="1:19">
      <c r="A358" s="273" t="s">
        <v>107</v>
      </c>
      <c r="B358" s="274">
        <v>40894</v>
      </c>
      <c r="C358" s="280"/>
      <c r="D358" s="281"/>
      <c r="E358" s="281"/>
      <c r="F358" s="281"/>
      <c r="G358" s="282"/>
      <c r="H358" s="278">
        <f t="shared" si="59"/>
        <v>0</v>
      </c>
      <c r="I358" s="283"/>
      <c r="J358" s="286">
        <f>125530.32+18.22</f>
        <v>125548.54000000001</v>
      </c>
      <c r="K358" s="281">
        <v>125548.54</v>
      </c>
      <c r="L358" s="281">
        <f t="shared" si="61"/>
        <v>0</v>
      </c>
      <c r="M358" s="377" t="s">
        <v>109</v>
      </c>
      <c r="N358" s="378" t="s">
        <v>110</v>
      </c>
      <c r="O358" s="378" t="s">
        <v>227</v>
      </c>
      <c r="P358" s="378" t="s">
        <v>142</v>
      </c>
      <c r="Q358" s="379" t="s">
        <v>228</v>
      </c>
      <c r="R358" s="379" t="s">
        <v>135</v>
      </c>
      <c r="S358" s="380" t="s">
        <v>229</v>
      </c>
    </row>
    <row r="359" spans="1:19">
      <c r="A359" s="273" t="s">
        <v>133</v>
      </c>
      <c r="B359" s="274">
        <v>40895</v>
      </c>
      <c r="C359" s="299"/>
      <c r="D359" s="300"/>
      <c r="E359" s="300"/>
      <c r="F359" s="300"/>
      <c r="G359" s="301"/>
      <c r="H359" s="298">
        <f t="shared" si="59"/>
        <v>0</v>
      </c>
      <c r="I359" s="302"/>
      <c r="J359" s="303"/>
      <c r="K359" s="297"/>
      <c r="L359" s="297">
        <f t="shared" si="61"/>
        <v>0</v>
      </c>
      <c r="M359" s="275"/>
      <c r="N359" s="276"/>
      <c r="O359" s="276"/>
      <c r="P359" s="276"/>
      <c r="Q359" s="382">
        <f>SUM(M359:P359)</f>
        <v>0</v>
      </c>
      <c r="R359" s="381"/>
      <c r="S359" s="285">
        <f>52473.97+4.5</f>
        <v>52478.47</v>
      </c>
    </row>
    <row r="360" spans="1:19" s="63" customFormat="1">
      <c r="A360" s="273" t="s">
        <v>102</v>
      </c>
      <c r="B360" s="274">
        <v>40896</v>
      </c>
      <c r="C360" s="280"/>
      <c r="D360" s="281"/>
      <c r="E360" s="281"/>
      <c r="F360" s="281"/>
      <c r="G360" s="282"/>
      <c r="H360" s="278">
        <f t="shared" si="59"/>
        <v>0</v>
      </c>
      <c r="I360" s="283"/>
      <c r="J360" s="286">
        <v>207225.68</v>
      </c>
      <c r="K360" s="281">
        <v>207225.68</v>
      </c>
      <c r="L360" s="281">
        <f t="shared" si="61"/>
        <v>0</v>
      </c>
      <c r="M360" s="280"/>
      <c r="N360" s="281"/>
      <c r="O360" s="281"/>
      <c r="P360" s="281"/>
      <c r="Q360" s="382">
        <f>SUM(M360:P360)</f>
        <v>0</v>
      </c>
      <c r="R360" s="283"/>
      <c r="S360" s="286">
        <f>154724.49+22.72</f>
        <v>154747.21</v>
      </c>
    </row>
    <row r="361" spans="1:19">
      <c r="A361" s="273" t="s">
        <v>103</v>
      </c>
      <c r="B361" s="274">
        <v>40897</v>
      </c>
      <c r="C361" s="275"/>
      <c r="D361" s="276"/>
      <c r="E361" s="276"/>
      <c r="F361" s="276"/>
      <c r="G361" s="277"/>
      <c r="H361" s="278">
        <f t="shared" si="59"/>
        <v>0</v>
      </c>
      <c r="I361" s="279"/>
      <c r="J361" s="285">
        <f>157783.33+9.66-9</f>
        <v>157783.99</v>
      </c>
      <c r="K361" s="276">
        <v>157783.99</v>
      </c>
      <c r="L361" s="281">
        <f t="shared" si="61"/>
        <v>0</v>
      </c>
      <c r="M361" s="383">
        <f>SUM(M359:M360)</f>
        <v>0</v>
      </c>
      <c r="N361" s="383">
        <f t="shared" ref="N361:R361" si="66">SUM(N359:N360)</f>
        <v>0</v>
      </c>
      <c r="O361" s="383">
        <f t="shared" si="66"/>
        <v>0</v>
      </c>
      <c r="P361" s="383">
        <f t="shared" si="66"/>
        <v>0</v>
      </c>
      <c r="Q361" s="384">
        <f t="shared" si="66"/>
        <v>0</v>
      </c>
      <c r="R361" s="384">
        <f t="shared" si="66"/>
        <v>0</v>
      </c>
      <c r="S361" s="385">
        <f>SUM(S359:S360)</f>
        <v>207225.68</v>
      </c>
    </row>
    <row r="362" spans="1:19">
      <c r="A362" s="273" t="s">
        <v>104</v>
      </c>
      <c r="B362" s="274">
        <v>40898</v>
      </c>
      <c r="C362" s="280"/>
      <c r="D362" s="281"/>
      <c r="E362" s="281"/>
      <c r="F362" s="281"/>
      <c r="G362" s="282"/>
      <c r="H362" s="278">
        <f t="shared" si="59"/>
        <v>0</v>
      </c>
      <c r="I362" s="283"/>
      <c r="J362" s="286">
        <f>169592.69+27.88</f>
        <v>169620.57</v>
      </c>
      <c r="K362" s="281">
        <v>169620.57</v>
      </c>
      <c r="L362" s="281">
        <f t="shared" si="61"/>
        <v>0</v>
      </c>
    </row>
    <row r="363" spans="1:19">
      <c r="A363" s="273" t="s">
        <v>105</v>
      </c>
      <c r="B363" s="274">
        <v>40899</v>
      </c>
      <c r="C363" s="280"/>
      <c r="D363" s="281"/>
      <c r="E363" s="281"/>
      <c r="F363" s="281"/>
      <c r="G363" s="282"/>
      <c r="H363" s="278">
        <f t="shared" si="59"/>
        <v>0</v>
      </c>
      <c r="I363" s="283"/>
      <c r="J363" s="286">
        <f>148555.41+9.22</f>
        <v>148564.63</v>
      </c>
      <c r="K363" s="281">
        <v>148542.48000000001</v>
      </c>
      <c r="L363" s="281">
        <f t="shared" si="61"/>
        <v>22.149999999994179</v>
      </c>
    </row>
    <row r="364" spans="1:19">
      <c r="A364" s="273" t="s">
        <v>106</v>
      </c>
      <c r="B364" s="274">
        <v>40900</v>
      </c>
      <c r="C364" s="281"/>
      <c r="D364" s="281"/>
      <c r="E364" s="281"/>
      <c r="F364" s="281"/>
      <c r="G364" s="282"/>
      <c r="H364" s="278">
        <f t="shared" si="59"/>
        <v>0</v>
      </c>
      <c r="I364" s="284"/>
      <c r="J364" s="287">
        <f>137864.42+22.72</f>
        <v>137887.14000000001</v>
      </c>
      <c r="K364" s="281">
        <v>137909.29</v>
      </c>
      <c r="L364" s="281">
        <f t="shared" si="61"/>
        <v>-22.149999999994179</v>
      </c>
    </row>
    <row r="365" spans="1:19">
      <c r="A365" s="273" t="s">
        <v>107</v>
      </c>
      <c r="B365" s="274">
        <v>40901</v>
      </c>
      <c r="C365" s="280"/>
      <c r="D365" s="281"/>
      <c r="E365" s="281"/>
      <c r="F365" s="281"/>
      <c r="G365" s="282"/>
      <c r="H365" s="278">
        <f t="shared" si="59"/>
        <v>0</v>
      </c>
      <c r="I365" s="283"/>
      <c r="J365" s="286">
        <f>5871.6+69822.76+27+1369.2</f>
        <v>77090.559999999998</v>
      </c>
      <c r="K365" s="281">
        <v>71218.960000000006</v>
      </c>
      <c r="L365" s="281">
        <f t="shared" si="61"/>
        <v>5871.5999999999913</v>
      </c>
      <c r="M365" s="377" t="s">
        <v>109</v>
      </c>
      <c r="N365" s="378" t="s">
        <v>110</v>
      </c>
      <c r="O365" s="378" t="s">
        <v>227</v>
      </c>
      <c r="P365" s="378" t="s">
        <v>142</v>
      </c>
      <c r="Q365" s="379" t="s">
        <v>228</v>
      </c>
      <c r="R365" s="379" t="s">
        <v>135</v>
      </c>
      <c r="S365" s="380" t="s">
        <v>229</v>
      </c>
    </row>
    <row r="366" spans="1:19">
      <c r="A366" s="273" t="s">
        <v>133</v>
      </c>
      <c r="B366" s="274">
        <v>40902</v>
      </c>
      <c r="C366" s="373"/>
      <c r="D366" s="297"/>
      <c r="E366" s="297"/>
      <c r="F366" s="297"/>
      <c r="G366" s="374"/>
      <c r="H366" s="298">
        <f t="shared" si="59"/>
        <v>0</v>
      </c>
      <c r="I366" s="375"/>
      <c r="J366" s="376"/>
      <c r="K366" s="297"/>
      <c r="L366" s="297">
        <f t="shared" si="61"/>
        <v>0</v>
      </c>
      <c r="M366" s="275"/>
      <c r="N366" s="276"/>
      <c r="O366" s="276"/>
      <c r="P366" s="276"/>
      <c r="Q366" s="382">
        <f>SUM(M366:P366)</f>
        <v>0</v>
      </c>
      <c r="R366" s="381"/>
      <c r="S366" s="388"/>
    </row>
    <row r="367" spans="1:19">
      <c r="A367" s="273" t="s">
        <v>102</v>
      </c>
      <c r="B367" s="274">
        <v>40903</v>
      </c>
      <c r="C367" s="280"/>
      <c r="D367" s="281"/>
      <c r="E367" s="281"/>
      <c r="F367" s="281"/>
      <c r="G367" s="282"/>
      <c r="H367" s="278">
        <f t="shared" si="59"/>
        <v>0</v>
      </c>
      <c r="I367" s="283"/>
      <c r="J367" s="286">
        <v>49952.51</v>
      </c>
      <c r="K367" s="281">
        <v>55824.11</v>
      </c>
      <c r="L367" s="281">
        <f t="shared" si="61"/>
        <v>-5871.5999999999985</v>
      </c>
      <c r="M367" s="280"/>
      <c r="N367" s="281"/>
      <c r="O367" s="281"/>
      <c r="P367" s="281"/>
      <c r="Q367" s="382">
        <f>SUM(M367:P367)</f>
        <v>0</v>
      </c>
      <c r="R367" s="283"/>
      <c r="S367" s="286">
        <f>49934.29+18.22</f>
        <v>49952.51</v>
      </c>
    </row>
    <row r="368" spans="1:19" s="63" customFormat="1">
      <c r="A368" s="273" t="s">
        <v>103</v>
      </c>
      <c r="B368" s="274">
        <v>40904</v>
      </c>
      <c r="C368" s="275"/>
      <c r="D368" s="276"/>
      <c r="E368" s="276"/>
      <c r="F368" s="276"/>
      <c r="G368" s="277"/>
      <c r="H368" s="278">
        <f t="shared" si="59"/>
        <v>0</v>
      </c>
      <c r="I368" s="279"/>
      <c r="J368" s="285">
        <f>99136.14+13.5</f>
        <v>99149.64</v>
      </c>
      <c r="K368" s="276">
        <v>99149.64</v>
      </c>
      <c r="L368" s="281">
        <f t="shared" si="61"/>
        <v>0</v>
      </c>
      <c r="M368" s="383">
        <f>SUM(M366:M367)</f>
        <v>0</v>
      </c>
      <c r="N368" s="383">
        <f t="shared" ref="N368:R368" si="67">SUM(N366:N367)</f>
        <v>0</v>
      </c>
      <c r="O368" s="383">
        <f t="shared" si="67"/>
        <v>0</v>
      </c>
      <c r="P368" s="383">
        <f t="shared" si="67"/>
        <v>0</v>
      </c>
      <c r="Q368" s="384">
        <f t="shared" si="67"/>
        <v>0</v>
      </c>
      <c r="R368" s="384">
        <f t="shared" si="67"/>
        <v>0</v>
      </c>
      <c r="S368" s="385">
        <f>SUM(S366:S367)</f>
        <v>49952.51</v>
      </c>
    </row>
    <row r="369" spans="1:12">
      <c r="A369" s="273" t="s">
        <v>104</v>
      </c>
      <c r="B369" s="274">
        <v>40905</v>
      </c>
      <c r="C369" s="280"/>
      <c r="D369" s="281"/>
      <c r="E369" s="281"/>
      <c r="F369" s="281"/>
      <c r="G369" s="282"/>
      <c r="H369" s="278">
        <f t="shared" si="59"/>
        <v>0</v>
      </c>
      <c r="I369" s="283"/>
      <c r="J369" s="286">
        <f>100127.93+13.72</f>
        <v>100141.65</v>
      </c>
      <c r="K369" s="281">
        <v>100141.65</v>
      </c>
      <c r="L369" s="281">
        <f t="shared" si="61"/>
        <v>0</v>
      </c>
    </row>
    <row r="370" spans="1:12">
      <c r="A370" s="273" t="s">
        <v>105</v>
      </c>
      <c r="B370" s="274">
        <v>40906</v>
      </c>
      <c r="C370" s="280"/>
      <c r="D370" s="281"/>
      <c r="E370" s="281"/>
      <c r="F370" s="281"/>
      <c r="G370" s="282"/>
      <c r="H370" s="278">
        <f t="shared" si="59"/>
        <v>0</v>
      </c>
      <c r="I370" s="283"/>
      <c r="J370" s="286">
        <f>107229.41+14.16</f>
        <v>107243.57</v>
      </c>
      <c r="K370" s="281">
        <v>107243.57</v>
      </c>
      <c r="L370" s="281">
        <f t="shared" si="61"/>
        <v>0</v>
      </c>
    </row>
    <row r="371" spans="1:12">
      <c r="A371" s="273" t="s">
        <v>106</v>
      </c>
      <c r="B371" s="274">
        <v>40907</v>
      </c>
      <c r="C371" s="280"/>
      <c r="D371" s="281"/>
      <c r="E371" s="281"/>
      <c r="F371" s="281"/>
      <c r="G371" s="282"/>
      <c r="H371" s="278">
        <f t="shared" si="59"/>
        <v>0</v>
      </c>
      <c r="I371" s="283"/>
      <c r="J371" s="286">
        <f>104160.08+18.22</f>
        <v>104178.3</v>
      </c>
      <c r="K371" s="281">
        <v>102437.67</v>
      </c>
      <c r="L371" s="281">
        <f t="shared" si="61"/>
        <v>1740.6300000000047</v>
      </c>
    </row>
    <row r="372" spans="1:12">
      <c r="A372" s="273" t="s">
        <v>107</v>
      </c>
      <c r="B372" s="274">
        <v>40908</v>
      </c>
      <c r="C372" s="280"/>
      <c r="D372" s="281"/>
      <c r="E372" s="281"/>
      <c r="F372" s="281"/>
      <c r="G372" s="282"/>
      <c r="H372" s="278">
        <f t="shared" si="59"/>
        <v>0</v>
      </c>
      <c r="I372" s="283"/>
      <c r="J372" s="286">
        <f>64307.67+18</f>
        <v>64325.67</v>
      </c>
      <c r="K372" s="281">
        <v>65078.21</v>
      </c>
      <c r="L372" s="281">
        <f t="shared" si="61"/>
        <v>-752.54000000000087</v>
      </c>
    </row>
    <row r="373" spans="1:12">
      <c r="A373" s="273" t="s">
        <v>133</v>
      </c>
      <c r="B373" s="274">
        <v>40909</v>
      </c>
      <c r="C373" s="275"/>
      <c r="D373" s="276"/>
      <c r="E373" s="276"/>
      <c r="F373" s="276"/>
      <c r="G373" s="277"/>
      <c r="H373" s="278">
        <f t="shared" si="59"/>
        <v>0</v>
      </c>
      <c r="I373" s="279"/>
      <c r="J373" s="285">
        <v>7252.09</v>
      </c>
      <c r="K373" s="281">
        <v>7252.09</v>
      </c>
      <c r="L373" s="281">
        <f t="shared" si="61"/>
        <v>0</v>
      </c>
    </row>
    <row r="374" spans="1:12">
      <c r="B374" s="137"/>
    </row>
    <row r="375" spans="1:12">
      <c r="B375" s="137"/>
    </row>
    <row r="376" spans="1:12">
      <c r="B376" s="137"/>
    </row>
    <row r="377" spans="1:12">
      <c r="B377" s="137"/>
    </row>
    <row r="378" spans="1:12">
      <c r="B378" s="137"/>
    </row>
    <row r="379" spans="1:12">
      <c r="B379" s="137"/>
    </row>
    <row r="380" spans="1:12">
      <c r="B380" s="137"/>
    </row>
    <row r="381" spans="1:12">
      <c r="B381" s="137"/>
    </row>
    <row r="382" spans="1:12">
      <c r="B382" s="137"/>
    </row>
    <row r="383" spans="1:12">
      <c r="B383" s="137"/>
    </row>
    <row r="384" spans="1:12">
      <c r="B384" s="137"/>
    </row>
    <row r="385" spans="2:2">
      <c r="B385" s="137"/>
    </row>
    <row r="386" spans="2:2">
      <c r="B386" s="137"/>
    </row>
    <row r="387" spans="2:2">
      <c r="B387" s="137"/>
    </row>
    <row r="388" spans="2:2">
      <c r="B388" s="137"/>
    </row>
    <row r="389" spans="2:2">
      <c r="B389" s="137"/>
    </row>
    <row r="390" spans="2:2">
      <c r="B390" s="137"/>
    </row>
    <row r="391" spans="2:2">
      <c r="B391" s="137"/>
    </row>
    <row r="392" spans="2:2">
      <c r="B392" s="137"/>
    </row>
    <row r="393" spans="2:2">
      <c r="B393" s="137"/>
    </row>
    <row r="394" spans="2:2">
      <c r="B394" s="137"/>
    </row>
    <row r="395" spans="2:2">
      <c r="B395" s="137"/>
    </row>
    <row r="396" spans="2:2">
      <c r="B396" s="137"/>
    </row>
    <row r="397" spans="2:2">
      <c r="B397" s="137"/>
    </row>
    <row r="398" spans="2:2">
      <c r="B398" s="137"/>
    </row>
    <row r="399" spans="2:2">
      <c r="B399" s="137"/>
    </row>
    <row r="400" spans="2:2">
      <c r="B400" s="137"/>
    </row>
    <row r="401" spans="2:2">
      <c r="B401" s="137"/>
    </row>
    <row r="402" spans="2:2">
      <c r="B402" s="137"/>
    </row>
    <row r="403" spans="2:2">
      <c r="B403" s="137"/>
    </row>
    <row r="404" spans="2:2">
      <c r="B404" s="137"/>
    </row>
    <row r="405" spans="2:2">
      <c r="B405" s="137"/>
    </row>
    <row r="406" spans="2:2">
      <c r="B406" s="137"/>
    </row>
    <row r="407" spans="2:2">
      <c r="B407" s="137"/>
    </row>
    <row r="408" spans="2:2">
      <c r="B408" s="137"/>
    </row>
    <row r="409" spans="2:2">
      <c r="B409" s="137"/>
    </row>
    <row r="410" spans="2:2">
      <c r="B410" s="137"/>
    </row>
    <row r="411" spans="2:2">
      <c r="B411" s="137"/>
    </row>
    <row r="412" spans="2:2">
      <c r="B412" s="137"/>
    </row>
    <row r="413" spans="2:2">
      <c r="B413" s="137"/>
    </row>
    <row r="414" spans="2:2">
      <c r="B414" s="137"/>
    </row>
    <row r="415" spans="2:2">
      <c r="B415" s="137"/>
    </row>
    <row r="416" spans="2:2">
      <c r="B416" s="137"/>
    </row>
    <row r="417" spans="2:2">
      <c r="B417" s="137"/>
    </row>
    <row r="418" spans="2:2">
      <c r="B418" s="137"/>
    </row>
    <row r="419" spans="2:2">
      <c r="B419" s="137"/>
    </row>
    <row r="420" spans="2:2">
      <c r="B420" s="137"/>
    </row>
    <row r="421" spans="2:2">
      <c r="B421" s="137"/>
    </row>
    <row r="422" spans="2:2">
      <c r="B422" s="137"/>
    </row>
    <row r="423" spans="2:2">
      <c r="B423" s="137"/>
    </row>
    <row r="424" spans="2:2">
      <c r="B424" s="137"/>
    </row>
    <row r="425" spans="2:2">
      <c r="B425" s="137"/>
    </row>
    <row r="426" spans="2:2">
      <c r="B426" s="137"/>
    </row>
    <row r="427" spans="2:2">
      <c r="B427" s="137"/>
    </row>
    <row r="428" spans="2:2">
      <c r="B428" s="137"/>
    </row>
    <row r="429" spans="2:2">
      <c r="B429" s="137"/>
    </row>
    <row r="430" spans="2:2">
      <c r="B430" s="137"/>
    </row>
    <row r="431" spans="2:2">
      <c r="B431" s="137"/>
    </row>
    <row r="432" spans="2:2">
      <c r="B432" s="137"/>
    </row>
    <row r="433" spans="2:2">
      <c r="B433" s="137"/>
    </row>
    <row r="434" spans="2:2">
      <c r="B434" s="137"/>
    </row>
    <row r="435" spans="2:2">
      <c r="B435" s="137"/>
    </row>
    <row r="436" spans="2:2">
      <c r="B436" s="137"/>
    </row>
    <row r="437" spans="2:2">
      <c r="B437" s="137"/>
    </row>
    <row r="438" spans="2:2">
      <c r="B438" s="137"/>
    </row>
    <row r="439" spans="2:2">
      <c r="B439" s="137"/>
    </row>
    <row r="440" spans="2:2">
      <c r="B440" s="137"/>
    </row>
    <row r="441" spans="2:2">
      <c r="B441" s="137"/>
    </row>
    <row r="442" spans="2:2">
      <c r="B442" s="137"/>
    </row>
    <row r="443" spans="2:2">
      <c r="B443" s="137"/>
    </row>
    <row r="444" spans="2:2">
      <c r="B444" s="137"/>
    </row>
    <row r="445" spans="2:2">
      <c r="B445" s="137"/>
    </row>
    <row r="446" spans="2:2">
      <c r="B446" s="137"/>
    </row>
    <row r="447" spans="2:2">
      <c r="B447" s="137"/>
    </row>
    <row r="448" spans="2:2">
      <c r="B448" s="137"/>
    </row>
    <row r="449" spans="2:2">
      <c r="B449" s="137"/>
    </row>
    <row r="450" spans="2:2">
      <c r="B450" s="137"/>
    </row>
    <row r="451" spans="2:2">
      <c r="B451" s="137"/>
    </row>
    <row r="452" spans="2:2">
      <c r="B452" s="137"/>
    </row>
    <row r="453" spans="2:2">
      <c r="B453" s="137"/>
    </row>
    <row r="454" spans="2:2">
      <c r="B454" s="137"/>
    </row>
    <row r="455" spans="2:2">
      <c r="B455" s="137"/>
    </row>
    <row r="456" spans="2:2">
      <c r="B456" s="137"/>
    </row>
    <row r="457" spans="2:2">
      <c r="B457" s="137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4294967292" verticalDpi="300" r:id="rId1"/>
  <headerFooter alignWithMargins="0">
    <oddHeader>&amp;C&amp;"Arial,Gras"&amp;12&amp;U&amp;A</oddHeader>
    <oddFooter>&amp;L&amp;8page &amp;P de &amp;N&amp;R&amp;8&amp;F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P457"/>
  <sheetViews>
    <sheetView showZeros="0" workbookViewId="0">
      <pane ySplit="2" topLeftCell="A3" activePane="bottomLeft" state="frozen"/>
      <selection activeCell="C2" sqref="C2"/>
      <selection pane="bottomLeft" activeCell="L17" sqref="L17"/>
    </sheetView>
  </sheetViews>
  <sheetFormatPr baseColWidth="10" defaultRowHeight="11.25"/>
  <cols>
    <col min="1" max="1" width="12.42578125" style="52" customWidth="1"/>
    <col min="2" max="2" width="3.7109375" style="52" customWidth="1"/>
    <col min="3" max="37" width="7.85546875" style="52" customWidth="1"/>
    <col min="38" max="39" width="5.5703125" style="52" customWidth="1"/>
    <col min="40" max="40" width="6.42578125" style="53" customWidth="1"/>
    <col min="41" max="16384" width="11.42578125" style="53"/>
  </cols>
  <sheetData>
    <row r="1" spans="1:42">
      <c r="A1" s="114"/>
      <c r="B1" s="211"/>
      <c r="C1" s="214" t="s">
        <v>102</v>
      </c>
      <c r="D1" s="214"/>
      <c r="E1" s="214"/>
      <c r="F1" s="214"/>
      <c r="G1" s="214"/>
      <c r="H1" s="215" t="s">
        <v>103</v>
      </c>
      <c r="I1" s="215"/>
      <c r="J1" s="215"/>
      <c r="K1" s="215"/>
      <c r="L1" s="215"/>
      <c r="M1" s="216" t="s">
        <v>104</v>
      </c>
      <c r="N1" s="216"/>
      <c r="O1" s="216"/>
      <c r="P1" s="216"/>
      <c r="Q1" s="216"/>
      <c r="R1" s="217" t="s">
        <v>106</v>
      </c>
      <c r="S1" s="217"/>
      <c r="T1" s="217"/>
      <c r="U1" s="217"/>
      <c r="V1" s="217"/>
      <c r="W1" s="213" t="s">
        <v>107</v>
      </c>
      <c r="X1" s="213"/>
      <c r="Y1" s="213"/>
      <c r="Z1" s="213"/>
      <c r="AA1" s="213"/>
      <c r="AB1" s="221" t="s">
        <v>133</v>
      </c>
      <c r="AC1" s="215"/>
      <c r="AD1" s="215"/>
      <c r="AE1" s="215"/>
      <c r="AF1" s="215"/>
      <c r="AG1" s="213" t="s">
        <v>108</v>
      </c>
      <c r="AH1" s="213"/>
      <c r="AI1" s="213"/>
      <c r="AJ1" s="213"/>
      <c r="AK1" s="213"/>
      <c r="AL1" s="213"/>
      <c r="AM1" s="213"/>
      <c r="AN1" s="389" t="s">
        <v>114</v>
      </c>
      <c r="AO1" s="389"/>
      <c r="AP1" s="390"/>
    </row>
    <row r="2" spans="1:42">
      <c r="A2" s="114" t="s">
        <v>108</v>
      </c>
      <c r="B2" s="211"/>
      <c r="C2" s="218" t="s">
        <v>109</v>
      </c>
      <c r="D2" s="219" t="s">
        <v>110</v>
      </c>
      <c r="E2" s="212" t="s">
        <v>111</v>
      </c>
      <c r="F2" s="228" t="s">
        <v>142</v>
      </c>
      <c r="G2" s="220" t="s">
        <v>135</v>
      </c>
      <c r="H2" s="218" t="s">
        <v>109</v>
      </c>
      <c r="I2" s="219" t="s">
        <v>110</v>
      </c>
      <c r="J2" s="212" t="s">
        <v>111</v>
      </c>
      <c r="K2" s="228" t="s">
        <v>142</v>
      </c>
      <c r="L2" s="220" t="s">
        <v>135</v>
      </c>
      <c r="M2" s="218" t="s">
        <v>109</v>
      </c>
      <c r="N2" s="219" t="s">
        <v>110</v>
      </c>
      <c r="O2" s="212" t="s">
        <v>111</v>
      </c>
      <c r="P2" s="228" t="s">
        <v>142</v>
      </c>
      <c r="Q2" s="220" t="s">
        <v>135</v>
      </c>
      <c r="R2" s="218" t="s">
        <v>109</v>
      </c>
      <c r="S2" s="219" t="s">
        <v>110</v>
      </c>
      <c r="T2" s="212" t="s">
        <v>111</v>
      </c>
      <c r="U2" s="228" t="s">
        <v>142</v>
      </c>
      <c r="V2" s="220" t="s">
        <v>135</v>
      </c>
      <c r="W2" s="218" t="s">
        <v>109</v>
      </c>
      <c r="X2" s="219" t="s">
        <v>110</v>
      </c>
      <c r="Y2" s="212" t="s">
        <v>111</v>
      </c>
      <c r="Z2" s="228" t="s">
        <v>142</v>
      </c>
      <c r="AA2" s="220" t="s">
        <v>135</v>
      </c>
      <c r="AB2" s="218" t="s">
        <v>109</v>
      </c>
      <c r="AC2" s="219" t="s">
        <v>110</v>
      </c>
      <c r="AD2" s="212" t="s">
        <v>111</v>
      </c>
      <c r="AE2" s="228" t="s">
        <v>142</v>
      </c>
      <c r="AF2" s="220" t="s">
        <v>135</v>
      </c>
      <c r="AG2" s="218" t="s">
        <v>109</v>
      </c>
      <c r="AH2" s="219" t="s">
        <v>110</v>
      </c>
      <c r="AI2" s="212" t="s">
        <v>111</v>
      </c>
      <c r="AJ2" s="228" t="s">
        <v>142</v>
      </c>
      <c r="AK2" s="220" t="s">
        <v>135</v>
      </c>
      <c r="AL2" s="212"/>
      <c r="AM2" s="212"/>
      <c r="AN2" s="391" t="s">
        <v>115</v>
      </c>
      <c r="AO2" s="391"/>
      <c r="AP2" s="392"/>
    </row>
    <row r="3" spans="1:42">
      <c r="A3" s="113"/>
      <c r="B3" s="249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09"/>
      <c r="AO3" s="133"/>
      <c r="AP3" s="134"/>
    </row>
    <row r="4" spans="1:42">
      <c r="A4" s="113"/>
      <c r="B4" s="113"/>
      <c r="C4" s="112">
        <f>'Ventes journalières 2011'!C3</f>
        <v>0</v>
      </c>
      <c r="D4" s="112">
        <f>'Ventes journalières 2011'!D3</f>
        <v>0</v>
      </c>
      <c r="E4" s="112">
        <f>'Ventes journalières 2011'!E3</f>
        <v>0</v>
      </c>
      <c r="F4" s="112">
        <f>'Ventes journalières 2011'!F3</f>
        <v>0</v>
      </c>
      <c r="G4" s="112">
        <f>'Ventes journalières 2011'!I3</f>
        <v>0</v>
      </c>
      <c r="H4" s="112">
        <f>'Ventes journalières 2011'!C4</f>
        <v>0</v>
      </c>
      <c r="I4" s="112">
        <f>'Ventes journalières 2011'!D4</f>
        <v>0</v>
      </c>
      <c r="J4" s="112">
        <f>'Ventes journalières 2011'!E4</f>
        <v>0</v>
      </c>
      <c r="K4" s="112">
        <f>'Ventes journalières 2011'!F4</f>
        <v>0</v>
      </c>
      <c r="L4" s="112">
        <f>'Ventes journalières 2011'!I4</f>
        <v>0</v>
      </c>
      <c r="M4" s="112">
        <f>'Ventes journalières 2011'!C5</f>
        <v>0</v>
      </c>
      <c r="N4" s="112">
        <f>'Ventes journalières 2011'!D5</f>
        <v>0</v>
      </c>
      <c r="O4" s="112">
        <f>'Ventes journalières 2011'!E5</f>
        <v>0</v>
      </c>
      <c r="P4" s="112">
        <f>'Ventes journalières 2011'!F5</f>
        <v>0</v>
      </c>
      <c r="Q4" s="112">
        <f>'Ventes journalières 2011'!I5</f>
        <v>0</v>
      </c>
      <c r="R4" s="112">
        <f>'Ventes journalières 2011'!C7</f>
        <v>0</v>
      </c>
      <c r="S4" s="112">
        <f>'Ventes journalières 2011'!D7</f>
        <v>0</v>
      </c>
      <c r="T4" s="112">
        <f>'Ventes journalières 2011'!E7</f>
        <v>0</v>
      </c>
      <c r="U4" s="112">
        <f>'Ventes journalières 2011'!F7</f>
        <v>0</v>
      </c>
      <c r="V4" s="112">
        <f>'Ventes journalières 2011'!I7</f>
        <v>0</v>
      </c>
      <c r="W4" s="112">
        <f>'Ventes journalières 2011'!C8</f>
        <v>232.09</v>
      </c>
      <c r="X4" s="112">
        <f>'Ventes journalières 2011'!D8</f>
        <v>3521.15</v>
      </c>
      <c r="Y4" s="112">
        <f>'Ventes journalières 2011'!E8</f>
        <v>457.83</v>
      </c>
      <c r="Z4" s="112">
        <f>'Ventes journalières 2011'!F8</f>
        <v>490.7</v>
      </c>
      <c r="AA4" s="112">
        <f>'Ventes journalières 2011'!I8</f>
        <v>0</v>
      </c>
      <c r="AB4" s="112">
        <f>'Ventes journalières 2011'!C9</f>
        <v>0</v>
      </c>
      <c r="AC4" s="112">
        <f>'Ventes journalières 2011'!D9</f>
        <v>0</v>
      </c>
      <c r="AD4" s="112">
        <f>'Ventes journalières 2011'!E9</f>
        <v>0</v>
      </c>
      <c r="AE4" s="112">
        <f>'Ventes journalières 2011'!F9</f>
        <v>0</v>
      </c>
      <c r="AF4" s="112">
        <f>'Ventes journalières 2011'!I9</f>
        <v>0</v>
      </c>
      <c r="AG4" s="115">
        <f>SUM(C4,H4,M4,R4,W4,AB4)</f>
        <v>232.09</v>
      </c>
      <c r="AH4" s="115">
        <f>SUM(D4,I4,N4,S4,X4,AC4)</f>
        <v>3521.15</v>
      </c>
      <c r="AI4" s="115">
        <f t="shared" ref="AI4:AJ19" si="0">SUM(E4,J4,O4,T4,Y4,AD4)</f>
        <v>457.83</v>
      </c>
      <c r="AJ4" s="115">
        <f t="shared" si="0"/>
        <v>490.7</v>
      </c>
      <c r="AK4" s="115">
        <f>SUM(G4,L4,Q4,V4,AA4,AF4)</f>
        <v>0</v>
      </c>
      <c r="AL4" s="115"/>
      <c r="AM4" s="115"/>
      <c r="AN4" s="115">
        <f>SUM(C4:F4,H4:K4,M4:P4,R4:U4,W4:Z4,AB4:AE4)</f>
        <v>4701.7700000000004</v>
      </c>
      <c r="AO4" s="112">
        <f>SUM('Ventes journalières 2011'!H3:H5,'Ventes journalières 2011'!H7:H9)</f>
        <v>4701.7700000000004</v>
      </c>
      <c r="AP4" s="116">
        <f>AN4-AO4</f>
        <v>0</v>
      </c>
    </row>
    <row r="5" spans="1:42">
      <c r="A5" s="113" t="s">
        <v>5</v>
      </c>
      <c r="B5" s="113">
        <f>IF(C5=0,0,1)</f>
        <v>1</v>
      </c>
      <c r="C5" s="112">
        <f>'Ventes journalières 2011'!C10</f>
        <v>2845.31</v>
      </c>
      <c r="D5" s="112">
        <f>'Ventes journalières 2011'!D10</f>
        <v>64474.33</v>
      </c>
      <c r="E5" s="112">
        <f>'Ventes journalières 2011'!E10</f>
        <v>5678.04</v>
      </c>
      <c r="F5" s="112">
        <f>'Ventes journalières 2011'!F10</f>
        <v>5269.48</v>
      </c>
      <c r="G5" s="112">
        <f>'Ventes journalières 2011'!I10</f>
        <v>15520.45</v>
      </c>
      <c r="H5" s="112">
        <f>'Ventes journalières 2011'!C11</f>
        <v>1828</v>
      </c>
      <c r="I5" s="112">
        <f>'Ventes journalières 2011'!D11</f>
        <v>79123.570000000007</v>
      </c>
      <c r="J5" s="112">
        <f>'Ventes journalières 2011'!E11</f>
        <v>4634.63</v>
      </c>
      <c r="K5" s="112">
        <f>'Ventes journalières 2011'!F11</f>
        <v>4361.84</v>
      </c>
      <c r="L5" s="112">
        <f>'Ventes journalières 2011'!I11</f>
        <v>15996.14</v>
      </c>
      <c r="M5" s="112">
        <f>'Ventes journalières 2011'!C12</f>
        <v>1901.92</v>
      </c>
      <c r="N5" s="112">
        <f>'Ventes journalières 2011'!D12</f>
        <v>75223.599999999991</v>
      </c>
      <c r="O5" s="112">
        <f>'Ventes journalières 2011'!E12</f>
        <v>4798.22</v>
      </c>
      <c r="P5" s="112">
        <f>'Ventes journalières 2011'!F12</f>
        <v>4685.9399999999996</v>
      </c>
      <c r="Q5" s="112">
        <f>'Ventes journalières 2011'!I12</f>
        <v>16000.84</v>
      </c>
      <c r="R5" s="112">
        <f>'Ventes journalières 2011'!C14</f>
        <v>1723.23</v>
      </c>
      <c r="S5" s="112">
        <f>'Ventes journalières 2011'!D14</f>
        <v>70918.5</v>
      </c>
      <c r="T5" s="112">
        <f>'Ventes journalières 2011'!E14</f>
        <v>5917.25</v>
      </c>
      <c r="U5" s="112">
        <f>'Ventes journalières 2011'!F14</f>
        <v>6044.62</v>
      </c>
      <c r="V5" s="112">
        <f>'Ventes journalières 2011'!I14</f>
        <v>18005.099999999999</v>
      </c>
      <c r="W5" s="112">
        <f>'Ventes journalières 2011'!C15</f>
        <v>2130.16</v>
      </c>
      <c r="X5" s="112">
        <f>'Ventes journalières 2011'!D15</f>
        <v>65265.55</v>
      </c>
      <c r="Y5" s="112">
        <f>'Ventes journalières 2011'!E15</f>
        <v>5317.49</v>
      </c>
      <c r="Z5" s="112">
        <f>'Ventes journalières 2011'!F15</f>
        <v>4284.71</v>
      </c>
      <c r="AA5" s="112">
        <f>'Ventes journalières 2011'!I15</f>
        <v>17468.189999999999</v>
      </c>
      <c r="AB5" s="112">
        <f>'Ventes journalières 2011'!C16</f>
        <v>0</v>
      </c>
      <c r="AC5" s="112">
        <f>'Ventes journalières 2011'!D16</f>
        <v>0</v>
      </c>
      <c r="AD5" s="112">
        <f>'Ventes journalières 2011'!E16</f>
        <v>0</v>
      </c>
      <c r="AE5" s="112">
        <f>'Ventes journalières 2011'!F16</f>
        <v>0</v>
      </c>
      <c r="AF5" s="112">
        <f>'Ventes journalières 2011'!I16</f>
        <v>0</v>
      </c>
      <c r="AG5" s="115">
        <f t="shared" ref="AG5:AG49" si="1">SUM(C5,H5,M5,R5,W5,AB5)</f>
        <v>10428.619999999999</v>
      </c>
      <c r="AH5" s="115">
        <f t="shared" ref="AH5:AH49" si="2">SUM(D5,I5,N5,S5,X5,AC5)</f>
        <v>355005.55</v>
      </c>
      <c r="AI5" s="115">
        <f t="shared" si="0"/>
        <v>26345.629999999997</v>
      </c>
      <c r="AJ5" s="115">
        <f t="shared" si="0"/>
        <v>24646.589999999997</v>
      </c>
      <c r="AK5" s="115">
        <f t="shared" ref="AK5:AK49" si="3">SUM(G5,L5,Q5,V5,AA5,AF5)</f>
        <v>82990.720000000001</v>
      </c>
      <c r="AL5" s="115"/>
      <c r="AM5" s="115"/>
      <c r="AN5" s="115">
        <f t="shared" ref="AN5:AN56" si="4">SUM(C5:F5,H5:K5,M5:P5,R5:U5,W5:Z5,AB5:AE5)</f>
        <v>416426.38999999996</v>
      </c>
      <c r="AO5" s="112">
        <f>SUM('Ventes journalières 2011'!H10:H12,'Ventes journalières 2011'!H14:H16)</f>
        <v>418224.58999999997</v>
      </c>
      <c r="AP5" s="116">
        <f t="shared" ref="AP5:AP56" si="5">AN5-AO5</f>
        <v>-1798.2000000000116</v>
      </c>
    </row>
    <row r="6" spans="1:42">
      <c r="A6" s="113" t="s">
        <v>6</v>
      </c>
      <c r="B6" s="113">
        <f t="shared" ref="B6:B56" si="6">IF(C6=0,0,1)</f>
        <v>1</v>
      </c>
      <c r="C6" s="112">
        <f>'Ventes journalières 2011'!C17</f>
        <v>2998.25</v>
      </c>
      <c r="D6" s="112">
        <f>'Ventes journalières 2011'!D17</f>
        <v>96301.73</v>
      </c>
      <c r="E6" s="112">
        <f>'Ventes journalières 2011'!E17</f>
        <v>5844.2</v>
      </c>
      <c r="F6" s="112">
        <f>'Ventes journalières 2011'!F17</f>
        <v>6443.29</v>
      </c>
      <c r="G6" s="112">
        <f>'Ventes journalières 2011'!I17</f>
        <v>17689.32</v>
      </c>
      <c r="H6" s="112">
        <f>'Ventes journalières 2011'!C18</f>
        <v>1926.32</v>
      </c>
      <c r="I6" s="112">
        <f>'Ventes journalières 2011'!D18</f>
        <v>79016.78</v>
      </c>
      <c r="J6" s="112">
        <f>'Ventes journalières 2011'!E18</f>
        <v>5220.46</v>
      </c>
      <c r="K6" s="112">
        <f>'Ventes journalières 2011'!F18</f>
        <v>4187.22</v>
      </c>
      <c r="L6" s="112">
        <f>'Ventes journalières 2011'!I18</f>
        <v>16924.87</v>
      </c>
      <c r="M6" s="112">
        <f>'Ventes journalières 2011'!C19</f>
        <v>1922.5</v>
      </c>
      <c r="N6" s="112">
        <f>'Ventes journalières 2011'!D19</f>
        <v>97030.33</v>
      </c>
      <c r="O6" s="112">
        <f>'Ventes journalières 2011'!E19</f>
        <v>5083.46</v>
      </c>
      <c r="P6" s="112">
        <f>'Ventes journalières 2011'!F19</f>
        <v>4599.59</v>
      </c>
      <c r="Q6" s="112">
        <f>'Ventes journalières 2011'!I19</f>
        <v>20010.88</v>
      </c>
      <c r="R6" s="112">
        <f>'Ventes journalières 2011'!C21</f>
        <v>2311.3200000000002</v>
      </c>
      <c r="S6" s="112">
        <f>'Ventes journalières 2011'!D21</f>
        <v>88940.18</v>
      </c>
      <c r="T6" s="112">
        <f>'Ventes journalières 2011'!E21</f>
        <v>6058.9</v>
      </c>
      <c r="U6" s="112">
        <f>'Ventes journalières 2011'!F21</f>
        <v>5511.7</v>
      </c>
      <c r="V6" s="112">
        <f>'Ventes journalières 2011'!I21</f>
        <v>22074.09</v>
      </c>
      <c r="W6" s="112">
        <f>'Ventes journalières 2011'!C22</f>
        <v>2276.54</v>
      </c>
      <c r="X6" s="112">
        <f>'Ventes journalières 2011'!D22</f>
        <v>64533.54</v>
      </c>
      <c r="Y6" s="112">
        <f>'Ventes journalières 2011'!E22</f>
        <v>5453.24</v>
      </c>
      <c r="Z6" s="112">
        <f>'Ventes journalières 2011'!F22</f>
        <v>3404.57</v>
      </c>
      <c r="AA6" s="112">
        <f>'Ventes journalières 2011'!I22</f>
        <v>15220.32</v>
      </c>
      <c r="AB6" s="112">
        <f>'Ventes journalières 2011'!C23</f>
        <v>0</v>
      </c>
      <c r="AC6" s="112">
        <f>'Ventes journalières 2011'!D23</f>
        <v>0</v>
      </c>
      <c r="AD6" s="112">
        <f>'Ventes journalières 2011'!E23</f>
        <v>0</v>
      </c>
      <c r="AE6" s="112">
        <f>'Ventes journalières 2011'!F23</f>
        <v>0</v>
      </c>
      <c r="AF6" s="112">
        <f>'Ventes journalières 2011'!I23</f>
        <v>0</v>
      </c>
      <c r="AG6" s="115">
        <f t="shared" si="1"/>
        <v>11434.93</v>
      </c>
      <c r="AH6" s="115">
        <f t="shared" si="2"/>
        <v>425822.56</v>
      </c>
      <c r="AI6" s="115">
        <f t="shared" si="0"/>
        <v>27660.259999999995</v>
      </c>
      <c r="AJ6" s="115">
        <f t="shared" si="0"/>
        <v>24146.37</v>
      </c>
      <c r="AK6" s="115">
        <f t="shared" si="3"/>
        <v>91919.48000000001</v>
      </c>
      <c r="AL6" s="115"/>
      <c r="AM6" s="115"/>
      <c r="AN6" s="115">
        <f t="shared" si="4"/>
        <v>489064.12000000005</v>
      </c>
      <c r="AO6" s="112">
        <f>SUM('Ventes journalières 2011'!H17:H19,'Ventes journalières 2011'!H21:H23)</f>
        <v>490843.69999999995</v>
      </c>
      <c r="AP6" s="116">
        <f t="shared" si="5"/>
        <v>-1779.5799999998999</v>
      </c>
    </row>
    <row r="7" spans="1:42">
      <c r="A7" s="113" t="s">
        <v>7</v>
      </c>
      <c r="B7" s="113">
        <f t="shared" si="6"/>
        <v>1</v>
      </c>
      <c r="C7" s="112">
        <f>'Ventes journalières 2011'!C24</f>
        <v>2261.65</v>
      </c>
      <c r="D7" s="112">
        <f>'Ventes journalières 2011'!D24</f>
        <v>88318.53</v>
      </c>
      <c r="E7" s="112">
        <f>'Ventes journalières 2011'!E24</f>
        <v>6020.58</v>
      </c>
      <c r="F7" s="112">
        <f>'Ventes journalières 2011'!F24</f>
        <v>4580.3900000000003</v>
      </c>
      <c r="G7" s="112">
        <f>'Ventes journalières 2011'!I24</f>
        <v>16736.810000000001</v>
      </c>
      <c r="H7" s="112">
        <f>'Ventes journalières 2011'!C25</f>
        <v>1710.55</v>
      </c>
      <c r="I7" s="112">
        <f>'Ventes journalières 2011'!D25</f>
        <v>86479.6</v>
      </c>
      <c r="J7" s="112">
        <f>'Ventes journalières 2011'!E25</f>
        <v>5393.32</v>
      </c>
      <c r="K7" s="112">
        <f>'Ventes journalières 2011'!F25</f>
        <v>5391.3</v>
      </c>
      <c r="L7" s="112">
        <f>'Ventes journalières 2011'!I25</f>
        <v>19108.810000000001</v>
      </c>
      <c r="M7" s="112">
        <f>'Ventes journalières 2011'!C26</f>
        <v>2234.56</v>
      </c>
      <c r="N7" s="112">
        <f>'Ventes journalières 2011'!D26</f>
        <v>110413.66</v>
      </c>
      <c r="O7" s="112">
        <f>'Ventes journalières 2011'!E26</f>
        <v>4780.93</v>
      </c>
      <c r="P7" s="112">
        <f>'Ventes journalières 2011'!F26</f>
        <v>5142.07</v>
      </c>
      <c r="Q7" s="112">
        <f>'Ventes journalières 2011'!I26</f>
        <v>19788.04</v>
      </c>
      <c r="R7" s="112">
        <f>'Ventes journalières 2011'!C28</f>
        <v>2060.5</v>
      </c>
      <c r="S7" s="112">
        <f>'Ventes journalières 2011'!D28</f>
        <v>92339.5</v>
      </c>
      <c r="T7" s="112">
        <f>'Ventes journalières 2011'!E28</f>
        <v>5628.87</v>
      </c>
      <c r="U7" s="112">
        <f>'Ventes journalières 2011'!F28</f>
        <v>5261.35</v>
      </c>
      <c r="V7" s="112">
        <f>'Ventes journalières 2011'!I28</f>
        <v>21895.040000000001</v>
      </c>
      <c r="W7" s="112">
        <f>'Ventes journalières 2011'!C29</f>
        <v>2203.62</v>
      </c>
      <c r="X7" s="112">
        <f>'Ventes journalières 2011'!D29</f>
        <v>64398.879999999997</v>
      </c>
      <c r="Y7" s="112">
        <f>'Ventes journalières 2011'!E29</f>
        <v>5811.07</v>
      </c>
      <c r="Z7" s="112">
        <f>'Ventes journalières 2011'!F29</f>
        <v>3381.89</v>
      </c>
      <c r="AA7" s="112">
        <f>'Ventes journalières 2011'!I29</f>
        <v>17293.7</v>
      </c>
      <c r="AB7" s="112">
        <f>'Ventes journalières 2011'!C30</f>
        <v>0</v>
      </c>
      <c r="AC7" s="112">
        <f>'Ventes journalières 2011'!D30</f>
        <v>0</v>
      </c>
      <c r="AD7" s="112">
        <f>'Ventes journalières 2011'!E30</f>
        <v>0</v>
      </c>
      <c r="AE7" s="112">
        <f>'Ventes journalières 2011'!F30</f>
        <v>0</v>
      </c>
      <c r="AF7" s="112">
        <f>'Ventes journalières 2011'!I30</f>
        <v>0</v>
      </c>
      <c r="AG7" s="115">
        <f t="shared" si="1"/>
        <v>10470.880000000001</v>
      </c>
      <c r="AH7" s="115">
        <f t="shared" si="2"/>
        <v>441950.17000000004</v>
      </c>
      <c r="AI7" s="115">
        <f t="shared" si="0"/>
        <v>27634.77</v>
      </c>
      <c r="AJ7" s="115">
        <f t="shared" si="0"/>
        <v>23757</v>
      </c>
      <c r="AK7" s="115">
        <f t="shared" si="3"/>
        <v>94822.400000000009</v>
      </c>
      <c r="AL7" s="115"/>
      <c r="AM7" s="115"/>
      <c r="AN7" s="115">
        <f t="shared" si="4"/>
        <v>503812.82</v>
      </c>
      <c r="AO7" s="112">
        <f>SUM('Ventes journalières 2011'!H24:H26,'Ventes journalières 2011'!H28:H30)</f>
        <v>506267.29000000004</v>
      </c>
      <c r="AP7" s="116">
        <f t="shared" si="5"/>
        <v>-2454.4700000000303</v>
      </c>
    </row>
    <row r="8" spans="1:42">
      <c r="A8" s="113" t="s">
        <v>8</v>
      </c>
      <c r="B8" s="113">
        <f t="shared" si="6"/>
        <v>1</v>
      </c>
      <c r="C8" s="112">
        <f>'Ventes journalières 2011'!C31</f>
        <v>2035.88</v>
      </c>
      <c r="D8" s="112">
        <f>'Ventes journalières 2011'!D31</f>
        <v>108407.85</v>
      </c>
      <c r="E8" s="112">
        <f>'Ventes journalières 2011'!E31</f>
        <v>6415.75</v>
      </c>
      <c r="F8" s="112">
        <f>'Ventes journalières 2011'!F31</f>
        <v>5692.52</v>
      </c>
      <c r="G8" s="112">
        <f>'Ventes journalières 2011'!I31</f>
        <v>18282.650000000001</v>
      </c>
      <c r="H8" s="112">
        <f>'Ventes journalières 2011'!C32</f>
        <v>1506.51</v>
      </c>
      <c r="I8" s="112">
        <f>'Ventes journalières 2011'!D32</f>
        <v>95444.64</v>
      </c>
      <c r="J8" s="112">
        <f>'Ventes journalières 2011'!E32</f>
        <v>5075.29</v>
      </c>
      <c r="K8" s="112">
        <f>'Ventes journalières 2011'!F32</f>
        <v>3968.04</v>
      </c>
      <c r="L8" s="112">
        <f>'Ventes journalières 2011'!I32</f>
        <v>18063.37</v>
      </c>
      <c r="M8" s="112">
        <f>'Ventes journalières 2011'!C33</f>
        <v>2035.11</v>
      </c>
      <c r="N8" s="112">
        <f>'Ventes journalières 2011'!D33</f>
        <v>112613.96</v>
      </c>
      <c r="O8" s="112">
        <f>'Ventes journalières 2011'!E33</f>
        <v>5535.66</v>
      </c>
      <c r="P8" s="112">
        <f>'Ventes journalières 2011'!F33</f>
        <v>5039.1899999999996</v>
      </c>
      <c r="Q8" s="112">
        <f>'Ventes journalières 2011'!I33</f>
        <v>20810.09</v>
      </c>
      <c r="R8" s="112">
        <f>'Ventes journalières 2011'!C35</f>
        <v>2075.92</v>
      </c>
      <c r="S8" s="112">
        <f>'Ventes journalières 2011'!D35</f>
        <v>89800.37</v>
      </c>
      <c r="T8" s="112">
        <f>'Ventes journalières 2011'!E35</f>
        <v>5687.1</v>
      </c>
      <c r="U8" s="112">
        <f>'Ventes journalières 2011'!F35</f>
        <v>5611.59</v>
      </c>
      <c r="V8" s="112">
        <f>'Ventes journalières 2011'!I35</f>
        <v>21183.52</v>
      </c>
      <c r="W8" s="112">
        <f>'Ventes journalières 2011'!C36</f>
        <v>2673.91</v>
      </c>
      <c r="X8" s="112">
        <f>'Ventes journalières 2011'!D36</f>
        <v>64972.01</v>
      </c>
      <c r="Y8" s="112">
        <f>'Ventes journalières 2011'!E36</f>
        <v>5659.38</v>
      </c>
      <c r="Z8" s="112">
        <f>'Ventes journalières 2011'!F36</f>
        <v>4232.2</v>
      </c>
      <c r="AA8" s="112">
        <f>'Ventes journalières 2011'!I36</f>
        <v>17301.89</v>
      </c>
      <c r="AB8" s="112">
        <f>'Ventes journalières 2011'!C37</f>
        <v>0</v>
      </c>
      <c r="AC8" s="112">
        <f>'Ventes journalières 2011'!D37</f>
        <v>0</v>
      </c>
      <c r="AD8" s="112">
        <f>'Ventes journalières 2011'!E37</f>
        <v>0</v>
      </c>
      <c r="AE8" s="112">
        <f>'Ventes journalières 2011'!F37</f>
        <v>0</v>
      </c>
      <c r="AF8" s="112">
        <f>'Ventes journalières 2011'!I37</f>
        <v>0</v>
      </c>
      <c r="AG8" s="115">
        <f t="shared" si="1"/>
        <v>10327.33</v>
      </c>
      <c r="AH8" s="115">
        <f t="shared" si="2"/>
        <v>471238.83</v>
      </c>
      <c r="AI8" s="115">
        <f t="shared" si="0"/>
        <v>28373.180000000004</v>
      </c>
      <c r="AJ8" s="115">
        <f t="shared" si="0"/>
        <v>24543.54</v>
      </c>
      <c r="AK8" s="115">
        <f t="shared" si="3"/>
        <v>95641.52</v>
      </c>
      <c r="AL8" s="115"/>
      <c r="AM8" s="115"/>
      <c r="AN8" s="115">
        <f t="shared" si="4"/>
        <v>534482.87999999989</v>
      </c>
      <c r="AO8" s="112">
        <f>SUM('Ventes journalières 2011'!H31:H33,'Ventes journalières 2011'!H35:H37)</f>
        <v>536627.93000000005</v>
      </c>
      <c r="AP8" s="116">
        <f t="shared" si="5"/>
        <v>-2145.050000000163</v>
      </c>
    </row>
    <row r="9" spans="1:42">
      <c r="A9" s="113" t="s">
        <v>9</v>
      </c>
      <c r="B9" s="113">
        <f t="shared" si="6"/>
        <v>1</v>
      </c>
      <c r="C9" s="112">
        <f>'Ventes journalières 2011'!C38</f>
        <v>2535.9699999999998</v>
      </c>
      <c r="D9" s="112">
        <f>'Ventes journalières 2011'!D38</f>
        <v>93331.53</v>
      </c>
      <c r="E9" s="112">
        <f>'Ventes journalières 2011'!E38</f>
        <v>6202.07</v>
      </c>
      <c r="F9" s="112">
        <f>'Ventes journalières 2011'!F38</f>
        <v>5249.13</v>
      </c>
      <c r="G9" s="112">
        <f>'Ventes journalières 2011'!I38</f>
        <v>18609.03</v>
      </c>
      <c r="H9" s="112">
        <f>'Ventes journalières 2011'!C39</f>
        <v>0</v>
      </c>
      <c r="I9" s="112">
        <f>'Ventes journalières 2011'!D39</f>
        <v>0</v>
      </c>
      <c r="J9" s="112">
        <f>'Ventes journalières 2011'!E39</f>
        <v>0</v>
      </c>
      <c r="K9" s="112">
        <f>'Ventes journalières 2011'!F39</f>
        <v>0</v>
      </c>
      <c r="L9" s="112">
        <f>'Ventes journalières 2011'!I39</f>
        <v>0</v>
      </c>
      <c r="M9" s="112">
        <f>'Ventes journalières 2011'!C40</f>
        <v>0</v>
      </c>
      <c r="N9" s="112">
        <f>'Ventes journalières 2011'!D40</f>
        <v>0</v>
      </c>
      <c r="O9" s="112">
        <f>'Ventes journalières 2011'!E40</f>
        <v>0</v>
      </c>
      <c r="P9" s="112">
        <f>'Ventes journalières 2011'!F40</f>
        <v>0</v>
      </c>
      <c r="Q9" s="112">
        <f>'Ventes journalières 2011'!I40</f>
        <v>0</v>
      </c>
      <c r="R9" s="112">
        <f>'Ventes journalières 2011'!C42</f>
        <v>0</v>
      </c>
      <c r="S9" s="112">
        <f>'Ventes journalières 2011'!D42</f>
        <v>0</v>
      </c>
      <c r="T9" s="112">
        <f>'Ventes journalières 2011'!E42</f>
        <v>0</v>
      </c>
      <c r="U9" s="112">
        <f>'Ventes journalières 2011'!F42</f>
        <v>0</v>
      </c>
      <c r="V9" s="112">
        <f>'Ventes journalières 2011'!I42</f>
        <v>0</v>
      </c>
      <c r="W9" s="112">
        <f>'Ventes journalières 2011'!C43</f>
        <v>0</v>
      </c>
      <c r="X9" s="112">
        <f>'Ventes journalières 2011'!D43</f>
        <v>0</v>
      </c>
      <c r="Y9" s="112">
        <f>'Ventes journalières 2011'!E43</f>
        <v>0</v>
      </c>
      <c r="Z9" s="112">
        <f>'Ventes journalières 2011'!F43</f>
        <v>0</v>
      </c>
      <c r="AA9" s="112">
        <f>'Ventes journalières 2011'!I43</f>
        <v>0</v>
      </c>
      <c r="AB9" s="112">
        <f>'Ventes journalières 2011'!C44</f>
        <v>0</v>
      </c>
      <c r="AC9" s="112">
        <f>'Ventes journalières 2011'!D44</f>
        <v>0</v>
      </c>
      <c r="AD9" s="112">
        <f>'Ventes journalières 2011'!E44</f>
        <v>0</v>
      </c>
      <c r="AE9" s="112">
        <f>'Ventes journalières 2011'!F44</f>
        <v>0</v>
      </c>
      <c r="AF9" s="112">
        <f>'Ventes journalières 2011'!I44</f>
        <v>0</v>
      </c>
      <c r="AG9" s="115">
        <f t="shared" si="1"/>
        <v>2535.9699999999998</v>
      </c>
      <c r="AH9" s="115">
        <f t="shared" si="2"/>
        <v>93331.53</v>
      </c>
      <c r="AI9" s="115">
        <f t="shared" si="0"/>
        <v>6202.07</v>
      </c>
      <c r="AJ9" s="115">
        <f t="shared" si="0"/>
        <v>5249.13</v>
      </c>
      <c r="AK9" s="115">
        <f t="shared" si="3"/>
        <v>18609.03</v>
      </c>
      <c r="AL9" s="115"/>
      <c r="AM9" s="115"/>
      <c r="AN9" s="115">
        <f t="shared" si="4"/>
        <v>107318.70000000001</v>
      </c>
      <c r="AO9" s="112">
        <f>SUM('Ventes journalières 2011'!H38:H40,'Ventes journalières 2011'!H42:H44)</f>
        <v>107492.99</v>
      </c>
      <c r="AP9" s="116">
        <f t="shared" si="5"/>
        <v>-174.2899999999936</v>
      </c>
    </row>
    <row r="10" spans="1:42">
      <c r="A10" s="113" t="s">
        <v>10</v>
      </c>
      <c r="B10" s="113">
        <f t="shared" si="6"/>
        <v>0</v>
      </c>
      <c r="C10" s="112">
        <f>'Ventes journalières 2011'!C45</f>
        <v>0</v>
      </c>
      <c r="D10" s="112">
        <f>'Ventes journalières 2011'!D45</f>
        <v>0</v>
      </c>
      <c r="E10" s="112">
        <f>'Ventes journalières 2011'!E45</f>
        <v>0</v>
      </c>
      <c r="F10" s="112">
        <f>'Ventes journalières 2011'!F45</f>
        <v>0</v>
      </c>
      <c r="G10" s="112">
        <f>'Ventes journalières 2011'!I45</f>
        <v>0</v>
      </c>
      <c r="H10" s="112">
        <f>'Ventes journalières 2011'!C46</f>
        <v>0</v>
      </c>
      <c r="I10" s="112">
        <f>'Ventes journalières 2011'!D46</f>
        <v>0</v>
      </c>
      <c r="J10" s="112">
        <f>'Ventes journalières 2011'!E46</f>
        <v>0</v>
      </c>
      <c r="K10" s="112">
        <f>'Ventes journalières 2011'!F46</f>
        <v>0</v>
      </c>
      <c r="L10" s="112">
        <f>'Ventes journalières 2011'!I46</f>
        <v>0</v>
      </c>
      <c r="M10" s="112">
        <f>'Ventes journalières 2011'!C47</f>
        <v>0</v>
      </c>
      <c r="N10" s="112">
        <f>'Ventes journalières 2011'!D47</f>
        <v>0</v>
      </c>
      <c r="O10" s="112">
        <f>'Ventes journalières 2011'!E47</f>
        <v>0</v>
      </c>
      <c r="P10" s="112">
        <f>'Ventes journalières 2011'!F47</f>
        <v>0</v>
      </c>
      <c r="Q10" s="112">
        <f>'Ventes journalières 2011'!I47</f>
        <v>0</v>
      </c>
      <c r="R10" s="112">
        <f>'Ventes journalières 2011'!C49</f>
        <v>0</v>
      </c>
      <c r="S10" s="112">
        <f>'Ventes journalières 2011'!D49</f>
        <v>0</v>
      </c>
      <c r="T10" s="112">
        <f>'Ventes journalières 2011'!E49</f>
        <v>0</v>
      </c>
      <c r="U10" s="112">
        <f>'Ventes journalières 2011'!F49</f>
        <v>0</v>
      </c>
      <c r="V10" s="112">
        <f>'Ventes journalières 2011'!I49</f>
        <v>0</v>
      </c>
      <c r="W10" s="112">
        <f>'Ventes journalières 2011'!C50</f>
        <v>0</v>
      </c>
      <c r="X10" s="112">
        <f>'Ventes journalières 2011'!D50</f>
        <v>0</v>
      </c>
      <c r="Y10" s="112">
        <f>'Ventes journalières 2011'!E50</f>
        <v>0</v>
      </c>
      <c r="Z10" s="112">
        <f>'Ventes journalières 2011'!F50</f>
        <v>0</v>
      </c>
      <c r="AA10" s="112">
        <f>'Ventes journalières 2011'!I50</f>
        <v>0</v>
      </c>
      <c r="AB10" s="112">
        <f>'Ventes journalières 2011'!C51</f>
        <v>0</v>
      </c>
      <c r="AC10" s="112">
        <f>'Ventes journalières 2011'!D51</f>
        <v>0</v>
      </c>
      <c r="AD10" s="112">
        <f>'Ventes journalières 2011'!E51</f>
        <v>0</v>
      </c>
      <c r="AE10" s="112">
        <f>'Ventes journalières 2011'!F51</f>
        <v>0</v>
      </c>
      <c r="AF10" s="112">
        <f>'Ventes journalières 2011'!I51</f>
        <v>0</v>
      </c>
      <c r="AG10" s="115">
        <f t="shared" si="1"/>
        <v>0</v>
      </c>
      <c r="AH10" s="115">
        <f t="shared" si="2"/>
        <v>0</v>
      </c>
      <c r="AI10" s="115">
        <f t="shared" si="0"/>
        <v>0</v>
      </c>
      <c r="AJ10" s="115">
        <f t="shared" si="0"/>
        <v>0</v>
      </c>
      <c r="AK10" s="115">
        <f t="shared" si="3"/>
        <v>0</v>
      </c>
      <c r="AL10" s="115"/>
      <c r="AM10" s="115"/>
      <c r="AN10" s="115">
        <f t="shared" si="4"/>
        <v>0</v>
      </c>
      <c r="AO10" s="112">
        <f>SUM('Ventes journalières 2011'!H45:H47,'Ventes journalières 2011'!H49:H51)</f>
        <v>0</v>
      </c>
      <c r="AP10" s="116">
        <f t="shared" si="5"/>
        <v>0</v>
      </c>
    </row>
    <row r="11" spans="1:42">
      <c r="A11" s="113" t="s">
        <v>11</v>
      </c>
      <c r="B11" s="113">
        <f t="shared" si="6"/>
        <v>0</v>
      </c>
      <c r="C11" s="112">
        <f>'Ventes journalières 2011'!C52</f>
        <v>0</v>
      </c>
      <c r="D11" s="112">
        <f>'Ventes journalières 2011'!D52</f>
        <v>0</v>
      </c>
      <c r="E11" s="112">
        <f>'Ventes journalières 2011'!E52</f>
        <v>0</v>
      </c>
      <c r="F11" s="112">
        <f>'Ventes journalières 2011'!F52</f>
        <v>0</v>
      </c>
      <c r="G11" s="112">
        <f>'Ventes journalières 2011'!I52</f>
        <v>0</v>
      </c>
      <c r="H11" s="112">
        <f>'Ventes journalières 2011'!C53</f>
        <v>0</v>
      </c>
      <c r="I11" s="112">
        <f>'Ventes journalières 2011'!D53</f>
        <v>0</v>
      </c>
      <c r="J11" s="112">
        <f>'Ventes journalières 2011'!E53</f>
        <v>0</v>
      </c>
      <c r="K11" s="112">
        <f>'Ventes journalières 2011'!F53</f>
        <v>0</v>
      </c>
      <c r="L11" s="112">
        <f>'Ventes journalières 2011'!I53</f>
        <v>0</v>
      </c>
      <c r="M11" s="112">
        <f>'Ventes journalières 2011'!C54</f>
        <v>0</v>
      </c>
      <c r="N11" s="112">
        <f>'Ventes journalières 2011'!D54</f>
        <v>0</v>
      </c>
      <c r="O11" s="112">
        <f>'Ventes journalières 2011'!E54</f>
        <v>0</v>
      </c>
      <c r="P11" s="112">
        <f>'Ventes journalières 2011'!F54</f>
        <v>0</v>
      </c>
      <c r="Q11" s="112">
        <f>'Ventes journalières 2011'!I54</f>
        <v>0</v>
      </c>
      <c r="R11" s="112">
        <f>'Ventes journalières 2011'!C56</f>
        <v>0</v>
      </c>
      <c r="S11" s="112">
        <f>'Ventes journalières 2011'!D56</f>
        <v>0</v>
      </c>
      <c r="T11" s="112">
        <f>'Ventes journalières 2011'!E56</f>
        <v>0</v>
      </c>
      <c r="U11" s="112">
        <f>'Ventes journalières 2011'!F56</f>
        <v>0</v>
      </c>
      <c r="V11" s="112">
        <f>'Ventes journalières 2011'!I56</f>
        <v>0</v>
      </c>
      <c r="W11" s="112">
        <f>'Ventes journalières 2011'!C57</f>
        <v>0</v>
      </c>
      <c r="X11" s="112">
        <f>'Ventes journalières 2011'!D57</f>
        <v>0</v>
      </c>
      <c r="Y11" s="112">
        <f>'Ventes journalières 2011'!E57</f>
        <v>0</v>
      </c>
      <c r="Z11" s="112">
        <f>'Ventes journalières 2011'!F57</f>
        <v>0</v>
      </c>
      <c r="AA11" s="112">
        <f>'Ventes journalières 2011'!I57</f>
        <v>0</v>
      </c>
      <c r="AB11" s="112">
        <f>'Ventes journalières 2011'!C58</f>
        <v>0</v>
      </c>
      <c r="AC11" s="112">
        <f>'Ventes journalières 2011'!D58</f>
        <v>0</v>
      </c>
      <c r="AD11" s="112">
        <f>'Ventes journalières 2011'!E58</f>
        <v>0</v>
      </c>
      <c r="AE11" s="112">
        <f>'Ventes journalières 2011'!F58</f>
        <v>0</v>
      </c>
      <c r="AF11" s="112">
        <f>'Ventes journalières 2011'!I58</f>
        <v>0</v>
      </c>
      <c r="AG11" s="115">
        <f t="shared" si="1"/>
        <v>0</v>
      </c>
      <c r="AH11" s="115">
        <f t="shared" si="2"/>
        <v>0</v>
      </c>
      <c r="AI11" s="115">
        <f t="shared" si="0"/>
        <v>0</v>
      </c>
      <c r="AJ11" s="115">
        <f t="shared" si="0"/>
        <v>0</v>
      </c>
      <c r="AK11" s="115">
        <f t="shared" si="3"/>
        <v>0</v>
      </c>
      <c r="AL11" s="115"/>
      <c r="AM11" s="115"/>
      <c r="AN11" s="115">
        <f t="shared" si="4"/>
        <v>0</v>
      </c>
      <c r="AO11" s="112">
        <f>SUM('Ventes journalières 2011'!H52:H54,'Ventes journalières 2011'!H56:H58)</f>
        <v>0</v>
      </c>
      <c r="AP11" s="116">
        <f t="shared" si="5"/>
        <v>0</v>
      </c>
    </row>
    <row r="12" spans="1:42">
      <c r="A12" s="113" t="s">
        <v>12</v>
      </c>
      <c r="B12" s="113">
        <f t="shared" si="6"/>
        <v>0</v>
      </c>
      <c r="C12" s="112">
        <f>'Ventes journalières 2011'!C59</f>
        <v>0</v>
      </c>
      <c r="D12" s="112">
        <f>'Ventes journalières 2011'!D59</f>
        <v>0</v>
      </c>
      <c r="E12" s="112">
        <f>'Ventes journalières 2011'!E59</f>
        <v>0</v>
      </c>
      <c r="F12" s="112">
        <f>'Ventes journalières 2011'!F59</f>
        <v>0</v>
      </c>
      <c r="G12" s="112">
        <f>'Ventes journalières 2011'!I59</f>
        <v>0</v>
      </c>
      <c r="H12" s="112">
        <f>'Ventes journalières 2011'!C60</f>
        <v>0</v>
      </c>
      <c r="I12" s="112">
        <f>'Ventes journalières 2011'!D60</f>
        <v>0</v>
      </c>
      <c r="J12" s="112">
        <f>'Ventes journalières 2011'!E60</f>
        <v>0</v>
      </c>
      <c r="K12" s="112">
        <f>'Ventes journalières 2011'!F60</f>
        <v>0</v>
      </c>
      <c r="L12" s="112">
        <f>'Ventes journalières 2011'!I60</f>
        <v>0</v>
      </c>
      <c r="M12" s="112">
        <f>'Ventes journalières 2011'!C61</f>
        <v>0</v>
      </c>
      <c r="N12" s="112">
        <f>'Ventes journalières 2011'!D61</f>
        <v>0</v>
      </c>
      <c r="O12" s="112">
        <f>'Ventes journalières 2011'!E61</f>
        <v>0</v>
      </c>
      <c r="P12" s="112">
        <f>'Ventes journalières 2011'!F61</f>
        <v>0</v>
      </c>
      <c r="Q12" s="112">
        <f>'Ventes journalières 2011'!I61</f>
        <v>0</v>
      </c>
      <c r="R12" s="112">
        <f>'Ventes journalières 2011'!C63</f>
        <v>0</v>
      </c>
      <c r="S12" s="112">
        <f>'Ventes journalières 2011'!D63</f>
        <v>0</v>
      </c>
      <c r="T12" s="112">
        <f>'Ventes journalières 2011'!E63</f>
        <v>0</v>
      </c>
      <c r="U12" s="112">
        <f>'Ventes journalières 2011'!F63</f>
        <v>0</v>
      </c>
      <c r="V12" s="112">
        <f>'Ventes journalières 2011'!I63</f>
        <v>0</v>
      </c>
      <c r="W12" s="112">
        <f>'Ventes journalières 2011'!C64</f>
        <v>0</v>
      </c>
      <c r="X12" s="112">
        <f>'Ventes journalières 2011'!D64</f>
        <v>0</v>
      </c>
      <c r="Y12" s="112">
        <f>'Ventes journalières 2011'!E64</f>
        <v>0</v>
      </c>
      <c r="Z12" s="112">
        <f>'Ventes journalières 2011'!F64</f>
        <v>0</v>
      </c>
      <c r="AA12" s="112">
        <f>'Ventes journalières 2011'!I64</f>
        <v>0</v>
      </c>
      <c r="AB12" s="112">
        <f>'Ventes journalières 2011'!C65</f>
        <v>0</v>
      </c>
      <c r="AC12" s="112">
        <f>'Ventes journalières 2011'!D65</f>
        <v>0</v>
      </c>
      <c r="AD12" s="112">
        <f>'Ventes journalières 2011'!E65</f>
        <v>0</v>
      </c>
      <c r="AE12" s="112">
        <f>'Ventes journalières 2011'!F65</f>
        <v>0</v>
      </c>
      <c r="AF12" s="112">
        <f>'Ventes journalières 2011'!I65</f>
        <v>0</v>
      </c>
      <c r="AG12" s="115">
        <f t="shared" si="1"/>
        <v>0</v>
      </c>
      <c r="AH12" s="115">
        <f t="shared" si="2"/>
        <v>0</v>
      </c>
      <c r="AI12" s="115">
        <f t="shared" si="0"/>
        <v>0</v>
      </c>
      <c r="AJ12" s="115">
        <f t="shared" si="0"/>
        <v>0</v>
      </c>
      <c r="AK12" s="115">
        <f t="shared" si="3"/>
        <v>0</v>
      </c>
      <c r="AL12" s="115"/>
      <c r="AM12" s="115"/>
      <c r="AN12" s="115">
        <f t="shared" si="4"/>
        <v>0</v>
      </c>
      <c r="AO12" s="112">
        <f>SUM('Ventes journalières 2011'!H59:H61,'Ventes journalières 2011'!H63:H65)</f>
        <v>0</v>
      </c>
      <c r="AP12" s="116">
        <f t="shared" si="5"/>
        <v>0</v>
      </c>
    </row>
    <row r="13" spans="1:42">
      <c r="A13" s="113" t="s">
        <v>13</v>
      </c>
      <c r="B13" s="113">
        <f t="shared" si="6"/>
        <v>0</v>
      </c>
      <c r="C13" s="112">
        <f>'Ventes journalières 2011'!C66</f>
        <v>0</v>
      </c>
      <c r="D13" s="112">
        <f>'Ventes journalières 2011'!D66</f>
        <v>0</v>
      </c>
      <c r="E13" s="112">
        <f>'Ventes journalières 2011'!E66</f>
        <v>0</v>
      </c>
      <c r="F13" s="112">
        <f>'Ventes journalières 2011'!F66</f>
        <v>0</v>
      </c>
      <c r="G13" s="112">
        <f>'Ventes journalières 2011'!I66</f>
        <v>0</v>
      </c>
      <c r="H13" s="112">
        <f>'Ventes journalières 2011'!C67</f>
        <v>0</v>
      </c>
      <c r="I13" s="112">
        <f>'Ventes journalières 2011'!D67</f>
        <v>0</v>
      </c>
      <c r="J13" s="112">
        <f>'Ventes journalières 2011'!E67</f>
        <v>0</v>
      </c>
      <c r="K13" s="112">
        <f>'Ventes journalières 2011'!F67</f>
        <v>0</v>
      </c>
      <c r="L13" s="112">
        <f>'Ventes journalières 2011'!I67</f>
        <v>0</v>
      </c>
      <c r="M13" s="112">
        <f>'Ventes journalières 2011'!C68</f>
        <v>0</v>
      </c>
      <c r="N13" s="112">
        <f>'Ventes journalières 2011'!D68</f>
        <v>0</v>
      </c>
      <c r="O13" s="112">
        <f>'Ventes journalières 2011'!E68</f>
        <v>0</v>
      </c>
      <c r="P13" s="112">
        <f>'Ventes journalières 2011'!F68</f>
        <v>0</v>
      </c>
      <c r="Q13" s="112">
        <f>'Ventes journalières 2011'!I68</f>
        <v>0</v>
      </c>
      <c r="R13" s="112">
        <f>'Ventes journalières 2011'!C70</f>
        <v>0</v>
      </c>
      <c r="S13" s="112">
        <f>'Ventes journalières 2011'!D70</f>
        <v>0</v>
      </c>
      <c r="T13" s="112">
        <f>'Ventes journalières 2011'!E70</f>
        <v>0</v>
      </c>
      <c r="U13" s="112">
        <f>'Ventes journalières 2011'!F70</f>
        <v>0</v>
      </c>
      <c r="V13" s="112">
        <f>'Ventes journalières 2011'!I70</f>
        <v>0</v>
      </c>
      <c r="W13" s="112">
        <f>'Ventes journalières 2011'!C71</f>
        <v>0</v>
      </c>
      <c r="X13" s="112">
        <f>'Ventes journalières 2011'!D71</f>
        <v>0</v>
      </c>
      <c r="Y13" s="112">
        <f>'Ventes journalières 2011'!E71</f>
        <v>0</v>
      </c>
      <c r="Z13" s="112">
        <f>'Ventes journalières 2011'!F71</f>
        <v>0</v>
      </c>
      <c r="AA13" s="112">
        <f>'Ventes journalières 2011'!I71</f>
        <v>0</v>
      </c>
      <c r="AB13" s="112">
        <f>'Ventes journalières 2011'!C72</f>
        <v>0</v>
      </c>
      <c r="AC13" s="112">
        <f>'Ventes journalières 2011'!D72</f>
        <v>0</v>
      </c>
      <c r="AD13" s="112">
        <f>'Ventes journalières 2011'!E72</f>
        <v>0</v>
      </c>
      <c r="AE13" s="112">
        <f>'Ventes journalières 2011'!F72</f>
        <v>0</v>
      </c>
      <c r="AF13" s="112">
        <f>'Ventes journalières 2011'!I72</f>
        <v>0</v>
      </c>
      <c r="AG13" s="115">
        <f t="shared" ref="AG13:AG26" si="7">SUM(C13,H13,M13,R13,W13,AB13)</f>
        <v>0</v>
      </c>
      <c r="AH13" s="115">
        <f t="shared" ref="AH13:AH26" si="8">SUM(D13,I13,N13,S13,X13,AC13)</f>
        <v>0</v>
      </c>
      <c r="AI13" s="115">
        <f t="shared" si="0"/>
        <v>0</v>
      </c>
      <c r="AJ13" s="115">
        <f t="shared" si="0"/>
        <v>0</v>
      </c>
      <c r="AK13" s="115">
        <f t="shared" ref="AK13:AK26" si="9">SUM(G13,L13,Q13,V13,AA13,AF13)</f>
        <v>0</v>
      </c>
      <c r="AL13" s="115"/>
      <c r="AM13" s="115"/>
      <c r="AN13" s="115">
        <f t="shared" si="4"/>
        <v>0</v>
      </c>
      <c r="AO13" s="112">
        <f>SUM('Ventes journalières 2011'!H66:H68,'Ventes journalières 2011'!H70:H72)</f>
        <v>0</v>
      </c>
      <c r="AP13" s="116">
        <f t="shared" si="5"/>
        <v>0</v>
      </c>
    </row>
    <row r="14" spans="1:42">
      <c r="A14" s="113" t="s">
        <v>14</v>
      </c>
      <c r="B14" s="113">
        <f t="shared" si="6"/>
        <v>0</v>
      </c>
      <c r="C14" s="112">
        <f>'Ventes journalières 2011'!C73</f>
        <v>0</v>
      </c>
      <c r="D14" s="112">
        <f>'Ventes journalières 2011'!D73</f>
        <v>0</v>
      </c>
      <c r="E14" s="112">
        <f>'Ventes journalières 2011'!E73</f>
        <v>0</v>
      </c>
      <c r="F14" s="112">
        <f>'Ventes journalières 2011'!F73</f>
        <v>0</v>
      </c>
      <c r="G14" s="112">
        <f>'Ventes journalières 2011'!I73</f>
        <v>0</v>
      </c>
      <c r="H14" s="112">
        <f>'Ventes journalières 2011'!C74</f>
        <v>0</v>
      </c>
      <c r="I14" s="112">
        <f>'Ventes journalières 2011'!D74</f>
        <v>0</v>
      </c>
      <c r="J14" s="112">
        <f>'Ventes journalières 2011'!E74</f>
        <v>0</v>
      </c>
      <c r="K14" s="112">
        <f>'Ventes journalières 2011'!F74</f>
        <v>0</v>
      </c>
      <c r="L14" s="112">
        <f>'Ventes journalières 2011'!I74</f>
        <v>0</v>
      </c>
      <c r="M14" s="112">
        <f>'Ventes journalières 2011'!C75</f>
        <v>0</v>
      </c>
      <c r="N14" s="112">
        <f>'Ventes journalières 2011'!D75</f>
        <v>0</v>
      </c>
      <c r="O14" s="112">
        <f>'Ventes journalières 2011'!E75</f>
        <v>0</v>
      </c>
      <c r="P14" s="112">
        <f>'Ventes journalières 2011'!F75</f>
        <v>0</v>
      </c>
      <c r="Q14" s="112">
        <f>'Ventes journalières 2011'!I75</f>
        <v>0</v>
      </c>
      <c r="R14" s="112">
        <f>'Ventes journalières 2011'!C77</f>
        <v>0</v>
      </c>
      <c r="S14" s="112">
        <f>'Ventes journalières 2011'!D77</f>
        <v>0</v>
      </c>
      <c r="T14" s="112">
        <f>'Ventes journalières 2011'!E77</f>
        <v>0</v>
      </c>
      <c r="U14" s="112">
        <f>'Ventes journalières 2011'!F77</f>
        <v>0</v>
      </c>
      <c r="V14" s="112">
        <f>'Ventes journalières 2011'!I77</f>
        <v>0</v>
      </c>
      <c r="W14" s="112">
        <f>'Ventes journalières 2011'!C78</f>
        <v>0</v>
      </c>
      <c r="X14" s="112">
        <f>'Ventes journalières 2011'!D78</f>
        <v>0</v>
      </c>
      <c r="Y14" s="112">
        <f>'Ventes journalières 2011'!E78</f>
        <v>0</v>
      </c>
      <c r="Z14" s="112">
        <f>'Ventes journalières 2011'!F78</f>
        <v>0</v>
      </c>
      <c r="AA14" s="112">
        <f>'Ventes journalières 2011'!I78</f>
        <v>0</v>
      </c>
      <c r="AB14" s="112">
        <f>'Ventes journalières 2011'!C79</f>
        <v>0</v>
      </c>
      <c r="AC14" s="112">
        <f>'Ventes journalières 2011'!D79</f>
        <v>0</v>
      </c>
      <c r="AD14" s="112">
        <f>'Ventes journalières 2011'!E79</f>
        <v>0</v>
      </c>
      <c r="AE14" s="112">
        <f>'Ventes journalières 2011'!F79</f>
        <v>0</v>
      </c>
      <c r="AF14" s="112">
        <f>'Ventes journalières 2011'!I79</f>
        <v>0</v>
      </c>
      <c r="AG14" s="115">
        <f>SUM(C14,H14,M14,R14,W14,AB14)</f>
        <v>0</v>
      </c>
      <c r="AH14" s="115">
        <f>SUM(D14,I14,N14,S14,X14,AC14)</f>
        <v>0</v>
      </c>
      <c r="AI14" s="115">
        <f t="shared" si="0"/>
        <v>0</v>
      </c>
      <c r="AJ14" s="115">
        <f t="shared" si="0"/>
        <v>0</v>
      </c>
      <c r="AK14" s="115">
        <f>SUM(G14,L14,Q14,V14,AA14,AF14)</f>
        <v>0</v>
      </c>
      <c r="AL14" s="115"/>
      <c r="AM14" s="115"/>
      <c r="AN14" s="115">
        <f t="shared" si="4"/>
        <v>0</v>
      </c>
      <c r="AO14" s="112">
        <f>SUM('Ventes journalières 2011'!H73:H75,'Ventes journalières 2011'!H77:H79)</f>
        <v>0</v>
      </c>
      <c r="AP14" s="116">
        <f t="shared" si="5"/>
        <v>0</v>
      </c>
    </row>
    <row r="15" spans="1:42">
      <c r="A15" s="113" t="s">
        <v>15</v>
      </c>
      <c r="B15" s="113">
        <f t="shared" si="6"/>
        <v>0</v>
      </c>
      <c r="C15" s="112">
        <f>'Ventes journalières 2011'!C80</f>
        <v>0</v>
      </c>
      <c r="D15" s="112">
        <f>'Ventes journalières 2011'!D80</f>
        <v>0</v>
      </c>
      <c r="E15" s="112">
        <f>'Ventes journalières 2011'!E80</f>
        <v>0</v>
      </c>
      <c r="F15" s="112">
        <f>'Ventes journalières 2011'!F80</f>
        <v>0</v>
      </c>
      <c r="G15" s="112">
        <f>'Ventes journalières 2011'!I80</f>
        <v>0</v>
      </c>
      <c r="H15" s="112">
        <f>'Ventes journalières 2011'!C81</f>
        <v>0</v>
      </c>
      <c r="I15" s="112">
        <f>'Ventes journalières 2011'!D81</f>
        <v>0</v>
      </c>
      <c r="J15" s="112">
        <f>'Ventes journalières 2011'!E81</f>
        <v>0</v>
      </c>
      <c r="K15" s="112">
        <f>'Ventes journalières 2011'!F81</f>
        <v>0</v>
      </c>
      <c r="L15" s="112">
        <f>'Ventes journalières 2011'!I81</f>
        <v>0</v>
      </c>
      <c r="M15" s="112">
        <f>'Ventes journalières 2011'!C82</f>
        <v>0</v>
      </c>
      <c r="N15" s="112">
        <f>'Ventes journalières 2011'!D82</f>
        <v>0</v>
      </c>
      <c r="O15" s="112">
        <f>'Ventes journalières 2011'!E82</f>
        <v>0</v>
      </c>
      <c r="P15" s="112">
        <f>'Ventes journalières 2011'!F82</f>
        <v>0</v>
      </c>
      <c r="Q15" s="112">
        <f>'Ventes journalières 2011'!I82</f>
        <v>0</v>
      </c>
      <c r="R15" s="112">
        <f>'Ventes journalières 2011'!C84</f>
        <v>0</v>
      </c>
      <c r="S15" s="112">
        <f>'Ventes journalières 2011'!D84</f>
        <v>0</v>
      </c>
      <c r="T15" s="112">
        <f>'Ventes journalières 2011'!E84</f>
        <v>0</v>
      </c>
      <c r="U15" s="112">
        <f>'Ventes journalières 2011'!F84</f>
        <v>0</v>
      </c>
      <c r="V15" s="112">
        <f>'Ventes journalières 2011'!I84</f>
        <v>0</v>
      </c>
      <c r="W15" s="112">
        <f>'Ventes journalières 2011'!C85</f>
        <v>0</v>
      </c>
      <c r="X15" s="112">
        <f>'Ventes journalières 2011'!D85</f>
        <v>0</v>
      </c>
      <c r="Y15" s="112">
        <f>'Ventes journalières 2011'!E85</f>
        <v>0</v>
      </c>
      <c r="Z15" s="112">
        <f>'Ventes journalières 2011'!F85</f>
        <v>0</v>
      </c>
      <c r="AA15" s="112">
        <f>'Ventes journalières 2011'!I85</f>
        <v>0</v>
      </c>
      <c r="AB15" s="112">
        <f>'Ventes journalières 2011'!C86</f>
        <v>0</v>
      </c>
      <c r="AC15" s="112">
        <f>'Ventes journalières 2011'!D86</f>
        <v>0</v>
      </c>
      <c r="AD15" s="112">
        <f>'Ventes journalières 2011'!E86</f>
        <v>0</v>
      </c>
      <c r="AE15" s="112">
        <f>'Ventes journalières 2011'!F86</f>
        <v>0</v>
      </c>
      <c r="AF15" s="112">
        <f>'Ventes journalières 2011'!I86</f>
        <v>0</v>
      </c>
      <c r="AG15" s="115">
        <f t="shared" si="7"/>
        <v>0</v>
      </c>
      <c r="AH15" s="115">
        <f t="shared" si="8"/>
        <v>0</v>
      </c>
      <c r="AI15" s="115">
        <f t="shared" si="0"/>
        <v>0</v>
      </c>
      <c r="AJ15" s="115">
        <f t="shared" si="0"/>
        <v>0</v>
      </c>
      <c r="AK15" s="115">
        <f t="shared" si="9"/>
        <v>0</v>
      </c>
      <c r="AL15" s="115"/>
      <c r="AM15" s="115"/>
      <c r="AN15" s="115">
        <f t="shared" si="4"/>
        <v>0</v>
      </c>
      <c r="AO15" s="112">
        <f>SUM('Ventes journalières 2011'!H80:H82,'Ventes journalières 2011'!H84:H86)</f>
        <v>0</v>
      </c>
      <c r="AP15" s="116">
        <f t="shared" si="5"/>
        <v>0</v>
      </c>
    </row>
    <row r="16" spans="1:42">
      <c r="A16" s="113" t="s">
        <v>16</v>
      </c>
      <c r="B16" s="113">
        <f t="shared" si="6"/>
        <v>0</v>
      </c>
      <c r="C16" s="112">
        <f>'Ventes journalières 2011'!C87</f>
        <v>0</v>
      </c>
      <c r="D16" s="112">
        <f>'Ventes journalières 2011'!D87</f>
        <v>0</v>
      </c>
      <c r="E16" s="112">
        <f>'Ventes journalières 2011'!E87</f>
        <v>0</v>
      </c>
      <c r="F16" s="112">
        <f>'Ventes journalières 2011'!F87</f>
        <v>0</v>
      </c>
      <c r="G16" s="112">
        <f>'Ventes journalières 2011'!I87</f>
        <v>0</v>
      </c>
      <c r="H16" s="112" t="e">
        <f>'Ventes journalières 2011'!#REF!</f>
        <v>#REF!</v>
      </c>
      <c r="I16" s="112" t="e">
        <f>'Ventes journalières 2011'!#REF!</f>
        <v>#REF!</v>
      </c>
      <c r="J16" s="112">
        <f>'Ventes journalières 2011'!C88</f>
        <v>0</v>
      </c>
      <c r="K16" s="112">
        <f>'Ventes journalières 2011'!D88</f>
        <v>0</v>
      </c>
      <c r="L16" s="112">
        <f>'Ventes journalières 2011'!I88</f>
        <v>0</v>
      </c>
      <c r="M16" s="112">
        <f>'Ventes journalières 2011'!C89</f>
        <v>0</v>
      </c>
      <c r="N16" s="112">
        <f>'Ventes journalières 2011'!D89</f>
        <v>0</v>
      </c>
      <c r="O16" s="112">
        <f>'Ventes journalières 2011'!E89</f>
        <v>0</v>
      </c>
      <c r="P16" s="112">
        <f>'Ventes journalières 2011'!F89</f>
        <v>0</v>
      </c>
      <c r="Q16" s="112">
        <f>'Ventes journalières 2011'!I89</f>
        <v>0</v>
      </c>
      <c r="R16" s="112">
        <f>'Ventes journalières 2011'!C91</f>
        <v>0</v>
      </c>
      <c r="S16" s="112">
        <f>'Ventes journalières 2011'!D91</f>
        <v>0</v>
      </c>
      <c r="T16" s="112">
        <f>'Ventes journalières 2011'!E91</f>
        <v>0</v>
      </c>
      <c r="U16" s="112">
        <f>'Ventes journalières 2011'!F91</f>
        <v>0</v>
      </c>
      <c r="V16" s="112">
        <f>'Ventes journalières 2011'!I91</f>
        <v>0</v>
      </c>
      <c r="W16" s="112">
        <f>'Ventes journalières 2011'!C92</f>
        <v>0</v>
      </c>
      <c r="X16" s="112">
        <f>'Ventes journalières 2011'!D92</f>
        <v>0</v>
      </c>
      <c r="Y16" s="112">
        <f>'Ventes journalières 2011'!E92</f>
        <v>0</v>
      </c>
      <c r="Z16" s="112">
        <f>'Ventes journalières 2011'!F92</f>
        <v>0</v>
      </c>
      <c r="AA16" s="112">
        <f>'Ventes journalières 2011'!I92</f>
        <v>0</v>
      </c>
      <c r="AB16" s="112">
        <f>'Ventes journalières 2011'!C93</f>
        <v>0</v>
      </c>
      <c r="AC16" s="112">
        <f>'Ventes journalières 2011'!D93</f>
        <v>0</v>
      </c>
      <c r="AD16" s="112">
        <f>'Ventes journalières 2011'!E93</f>
        <v>0</v>
      </c>
      <c r="AE16" s="112">
        <f>'Ventes journalières 2011'!F93</f>
        <v>0</v>
      </c>
      <c r="AF16" s="112">
        <f>'Ventes journalières 2011'!I93</f>
        <v>0</v>
      </c>
      <c r="AG16" s="115" t="e">
        <f t="shared" si="7"/>
        <v>#REF!</v>
      </c>
      <c r="AH16" s="115" t="e">
        <f t="shared" si="8"/>
        <v>#REF!</v>
      </c>
      <c r="AI16" s="115">
        <f t="shared" si="0"/>
        <v>0</v>
      </c>
      <c r="AJ16" s="115">
        <f t="shared" si="0"/>
        <v>0</v>
      </c>
      <c r="AK16" s="115">
        <f t="shared" si="9"/>
        <v>0</v>
      </c>
      <c r="AL16" s="115"/>
      <c r="AM16" s="115"/>
      <c r="AN16" s="115" t="e">
        <f t="shared" si="4"/>
        <v>#REF!</v>
      </c>
      <c r="AO16" s="112">
        <f>SUM('Ventes journalières 2011'!H87:H89,'Ventes journalières 2011'!H91:H93)</f>
        <v>0</v>
      </c>
      <c r="AP16" s="116" t="e">
        <f t="shared" si="5"/>
        <v>#REF!</v>
      </c>
    </row>
    <row r="17" spans="1:42">
      <c r="A17" s="113" t="s">
        <v>17</v>
      </c>
      <c r="B17" s="113">
        <f t="shared" si="6"/>
        <v>0</v>
      </c>
      <c r="C17" s="112">
        <f>'Ventes journalières 2011'!C94</f>
        <v>0</v>
      </c>
      <c r="D17" s="112">
        <f>'Ventes journalières 2011'!D94</f>
        <v>0</v>
      </c>
      <c r="E17" s="112">
        <f>'Ventes journalières 2011'!E94</f>
        <v>0</v>
      </c>
      <c r="F17" s="112">
        <f>'Ventes journalières 2011'!F94</f>
        <v>0</v>
      </c>
      <c r="G17" s="112">
        <f>'Ventes journalières 2011'!I94</f>
        <v>0</v>
      </c>
      <c r="H17" s="112">
        <f>'Ventes journalières 2011'!C95</f>
        <v>0</v>
      </c>
      <c r="I17" s="112">
        <f>'Ventes journalières 2011'!D95</f>
        <v>0</v>
      </c>
      <c r="J17" s="112">
        <f>'Ventes journalières 2011'!E95</f>
        <v>0</v>
      </c>
      <c r="K17" s="112">
        <f>'Ventes journalières 2011'!F95</f>
        <v>0</v>
      </c>
      <c r="L17" s="112">
        <f>'Ventes journalières 2011'!I95</f>
        <v>0</v>
      </c>
      <c r="M17" s="112">
        <f>'Ventes journalières 2011'!C96</f>
        <v>0</v>
      </c>
      <c r="N17" s="112">
        <f>'Ventes journalières 2011'!D96</f>
        <v>0</v>
      </c>
      <c r="O17" s="112">
        <f>'Ventes journalières 2011'!E96</f>
        <v>0</v>
      </c>
      <c r="P17" s="112">
        <f>'Ventes journalières 2011'!F96</f>
        <v>0</v>
      </c>
      <c r="Q17" s="112">
        <f>'Ventes journalières 2011'!I96</f>
        <v>0</v>
      </c>
      <c r="R17" s="112">
        <f>'Ventes journalières 2011'!C98</f>
        <v>0</v>
      </c>
      <c r="S17" s="112">
        <f>'Ventes journalières 2011'!D98</f>
        <v>0</v>
      </c>
      <c r="T17" s="112">
        <f>'Ventes journalières 2011'!E98</f>
        <v>0</v>
      </c>
      <c r="U17" s="112">
        <f>'Ventes journalières 2011'!F98</f>
        <v>0</v>
      </c>
      <c r="V17" s="112">
        <f>'Ventes journalières 2011'!I98</f>
        <v>0</v>
      </c>
      <c r="W17" s="112">
        <f>'Ventes journalières 2011'!C99</f>
        <v>0</v>
      </c>
      <c r="X17" s="112">
        <f>'Ventes journalières 2011'!D99</f>
        <v>0</v>
      </c>
      <c r="Y17" s="112">
        <f>'Ventes journalières 2011'!E99</f>
        <v>0</v>
      </c>
      <c r="Z17" s="112">
        <f>'Ventes journalières 2011'!F99</f>
        <v>0</v>
      </c>
      <c r="AA17" s="112">
        <f>'Ventes journalières 2011'!I99</f>
        <v>0</v>
      </c>
      <c r="AB17" s="112">
        <f>'Ventes journalières 2011'!C100</f>
        <v>0</v>
      </c>
      <c r="AC17" s="112">
        <f>'Ventes journalières 2011'!D100</f>
        <v>0</v>
      </c>
      <c r="AD17" s="112">
        <f>'Ventes journalières 2011'!E100</f>
        <v>0</v>
      </c>
      <c r="AE17" s="112">
        <f>'Ventes journalières 2011'!F100</f>
        <v>0</v>
      </c>
      <c r="AF17" s="112">
        <f>'Ventes journalières 2011'!I100</f>
        <v>0</v>
      </c>
      <c r="AG17" s="115">
        <f t="shared" si="7"/>
        <v>0</v>
      </c>
      <c r="AH17" s="115">
        <f t="shared" si="8"/>
        <v>0</v>
      </c>
      <c r="AI17" s="115">
        <f t="shared" si="0"/>
        <v>0</v>
      </c>
      <c r="AJ17" s="115">
        <f t="shared" si="0"/>
        <v>0</v>
      </c>
      <c r="AK17" s="115">
        <f t="shared" si="9"/>
        <v>0</v>
      </c>
      <c r="AL17" s="115"/>
      <c r="AM17" s="115"/>
      <c r="AN17" s="115">
        <f t="shared" si="4"/>
        <v>0</v>
      </c>
      <c r="AO17" s="112">
        <f>SUM('Ventes journalières 2011'!H94:H96,'Ventes journalières 2011'!H98:H100)</f>
        <v>0</v>
      </c>
      <c r="AP17" s="116">
        <f t="shared" si="5"/>
        <v>0</v>
      </c>
    </row>
    <row r="18" spans="1:42">
      <c r="A18" s="113" t="s">
        <v>18</v>
      </c>
      <c r="B18" s="113">
        <f t="shared" si="6"/>
        <v>0</v>
      </c>
      <c r="C18" s="112">
        <f>'Ventes journalières 2011'!C101</f>
        <v>0</v>
      </c>
      <c r="D18" s="112">
        <f>'Ventes journalières 2011'!D101</f>
        <v>0</v>
      </c>
      <c r="E18" s="112">
        <f>'Ventes journalières 2011'!E101</f>
        <v>0</v>
      </c>
      <c r="F18" s="112">
        <f>'Ventes journalières 2011'!F101</f>
        <v>0</v>
      </c>
      <c r="G18" s="112">
        <f>'Ventes journalières 2011'!I101</f>
        <v>0</v>
      </c>
      <c r="H18" s="112">
        <f>'Ventes journalières 2011'!C102</f>
        <v>0</v>
      </c>
      <c r="I18" s="112">
        <f>'Ventes journalières 2011'!D102</f>
        <v>0</v>
      </c>
      <c r="J18" s="112">
        <f>'Ventes journalières 2011'!E102</f>
        <v>0</v>
      </c>
      <c r="K18" s="112">
        <f>'Ventes journalières 2011'!F102</f>
        <v>0</v>
      </c>
      <c r="L18" s="112">
        <f>'Ventes journalières 2011'!I102</f>
        <v>0</v>
      </c>
      <c r="M18" s="112">
        <f>'Ventes journalières 2011'!C103</f>
        <v>0</v>
      </c>
      <c r="N18" s="112">
        <f>'Ventes journalières 2011'!D103</f>
        <v>0</v>
      </c>
      <c r="O18" s="112">
        <f>'Ventes journalières 2011'!E103</f>
        <v>0</v>
      </c>
      <c r="P18" s="112">
        <f>'Ventes journalières 2011'!F103</f>
        <v>0</v>
      </c>
      <c r="Q18" s="112">
        <f>'Ventes journalières 2011'!I103</f>
        <v>0</v>
      </c>
      <c r="R18" s="112">
        <f>'Ventes journalières 2011'!C105</f>
        <v>0</v>
      </c>
      <c r="S18" s="112">
        <f>'Ventes journalières 2011'!D105</f>
        <v>0</v>
      </c>
      <c r="T18" s="112">
        <f>'Ventes journalières 2011'!E105</f>
        <v>0</v>
      </c>
      <c r="U18" s="112">
        <f>'Ventes journalières 2011'!F105</f>
        <v>0</v>
      </c>
      <c r="V18" s="112">
        <f>'Ventes journalières 2011'!I105</f>
        <v>0</v>
      </c>
      <c r="W18" s="112">
        <f>'Ventes journalières 2011'!C106</f>
        <v>0</v>
      </c>
      <c r="X18" s="112">
        <f>'Ventes journalières 2011'!D106</f>
        <v>0</v>
      </c>
      <c r="Y18" s="112">
        <f>'Ventes journalières 2011'!E106</f>
        <v>0</v>
      </c>
      <c r="Z18" s="112">
        <f>'Ventes journalières 2011'!F106</f>
        <v>0</v>
      </c>
      <c r="AA18" s="112">
        <f>'Ventes journalières 2011'!I106</f>
        <v>0</v>
      </c>
      <c r="AB18" s="112">
        <f>'Ventes journalières 2011'!C107</f>
        <v>0</v>
      </c>
      <c r="AC18" s="112">
        <f>'Ventes journalières 2011'!D107</f>
        <v>0</v>
      </c>
      <c r="AD18" s="112">
        <f>'Ventes journalières 2011'!E107</f>
        <v>0</v>
      </c>
      <c r="AE18" s="112">
        <f>'Ventes journalières 2011'!F107</f>
        <v>0</v>
      </c>
      <c r="AF18" s="112">
        <f>'Ventes journalières 2011'!I107</f>
        <v>0</v>
      </c>
      <c r="AG18" s="115">
        <f t="shared" si="7"/>
        <v>0</v>
      </c>
      <c r="AH18" s="115">
        <f t="shared" si="8"/>
        <v>0</v>
      </c>
      <c r="AI18" s="115">
        <f t="shared" si="0"/>
        <v>0</v>
      </c>
      <c r="AJ18" s="115">
        <f t="shared" si="0"/>
        <v>0</v>
      </c>
      <c r="AK18" s="115">
        <f t="shared" si="9"/>
        <v>0</v>
      </c>
      <c r="AL18" s="115"/>
      <c r="AM18" s="115"/>
      <c r="AN18" s="115">
        <f t="shared" si="4"/>
        <v>0</v>
      </c>
      <c r="AO18" s="112">
        <f>SUM('Ventes journalières 2011'!H101:H103,'Ventes journalières 2011'!H105:H107)</f>
        <v>0</v>
      </c>
      <c r="AP18" s="116">
        <f t="shared" si="5"/>
        <v>0</v>
      </c>
    </row>
    <row r="19" spans="1:42">
      <c r="A19" s="113" t="s">
        <v>19</v>
      </c>
      <c r="B19" s="113">
        <f t="shared" si="6"/>
        <v>0</v>
      </c>
      <c r="C19" s="112">
        <f>'Ventes journalières 2011'!C108</f>
        <v>0</v>
      </c>
      <c r="D19" s="112">
        <f>'Ventes journalières 2011'!D108</f>
        <v>0</v>
      </c>
      <c r="E19" s="112">
        <f>'Ventes journalières 2011'!E108</f>
        <v>0</v>
      </c>
      <c r="F19" s="112">
        <f>'Ventes journalières 2011'!F108</f>
        <v>0</v>
      </c>
      <c r="G19" s="112">
        <f>'Ventes journalières 2011'!I108</f>
        <v>0</v>
      </c>
      <c r="H19" s="112">
        <f>'Ventes journalières 2011'!C109</f>
        <v>0</v>
      </c>
      <c r="I19" s="112">
        <f>'Ventes journalières 2011'!D109</f>
        <v>0</v>
      </c>
      <c r="J19" s="112">
        <f>'Ventes journalières 2011'!E109</f>
        <v>0</v>
      </c>
      <c r="K19" s="112">
        <f>'Ventes journalières 2011'!F109</f>
        <v>0</v>
      </c>
      <c r="L19" s="112">
        <f>'Ventes journalières 2011'!I109</f>
        <v>0</v>
      </c>
      <c r="M19" s="112">
        <f>'Ventes journalières 2011'!C110</f>
        <v>0</v>
      </c>
      <c r="N19" s="112">
        <f>'Ventes journalières 2011'!D110</f>
        <v>0</v>
      </c>
      <c r="O19" s="112">
        <f>'Ventes journalières 2011'!E110</f>
        <v>0</v>
      </c>
      <c r="P19" s="112">
        <f>'Ventes journalières 2011'!F110</f>
        <v>0</v>
      </c>
      <c r="Q19" s="112">
        <f>'Ventes journalières 2011'!I110</f>
        <v>0</v>
      </c>
      <c r="R19" s="112">
        <f>'Ventes journalières 2011'!C112</f>
        <v>0</v>
      </c>
      <c r="S19" s="112">
        <f>'Ventes journalières 2011'!D112</f>
        <v>0</v>
      </c>
      <c r="T19" s="112">
        <f>'Ventes journalières 2011'!E112</f>
        <v>0</v>
      </c>
      <c r="U19" s="112">
        <f>'Ventes journalières 2011'!F112</f>
        <v>0</v>
      </c>
      <c r="V19" s="112">
        <f>'Ventes journalières 2011'!I112</f>
        <v>0</v>
      </c>
      <c r="W19" s="112">
        <f>'Ventes journalières 2011'!C113</f>
        <v>0</v>
      </c>
      <c r="X19" s="112">
        <f>'Ventes journalières 2011'!D113</f>
        <v>0</v>
      </c>
      <c r="Y19" s="112">
        <f>'Ventes journalières 2011'!E113</f>
        <v>0</v>
      </c>
      <c r="Z19" s="112">
        <f>'Ventes journalières 2011'!F113</f>
        <v>0</v>
      </c>
      <c r="AA19" s="112">
        <f>'Ventes journalières 2011'!I113</f>
        <v>0</v>
      </c>
      <c r="AB19" s="112">
        <f>'Ventes journalières 2011'!C114</f>
        <v>0</v>
      </c>
      <c r="AC19" s="112">
        <f>'Ventes journalières 2011'!D114</f>
        <v>0</v>
      </c>
      <c r="AD19" s="112">
        <f>'Ventes journalières 2011'!E114</f>
        <v>0</v>
      </c>
      <c r="AE19" s="112">
        <f>'Ventes journalières 2011'!F114</f>
        <v>0</v>
      </c>
      <c r="AF19" s="112">
        <f>'Ventes journalières 2011'!I114</f>
        <v>0</v>
      </c>
      <c r="AG19" s="115">
        <f>SUM(C19,H19,M19,R19,W19,AB19)</f>
        <v>0</v>
      </c>
      <c r="AH19" s="115">
        <f>SUM(D19,I19,N19,S19,X19,AC19)</f>
        <v>0</v>
      </c>
      <c r="AI19" s="115">
        <f t="shared" si="0"/>
        <v>0</v>
      </c>
      <c r="AJ19" s="115">
        <f t="shared" si="0"/>
        <v>0</v>
      </c>
      <c r="AK19" s="115">
        <f>SUM(G19,L19,Q19,V19,AA19,AF19)</f>
        <v>0</v>
      </c>
      <c r="AL19" s="115"/>
      <c r="AM19" s="115"/>
      <c r="AN19" s="115">
        <f t="shared" si="4"/>
        <v>0</v>
      </c>
      <c r="AO19" s="112">
        <f>SUM('Ventes journalières 2011'!H108:H110,'Ventes journalières 2011'!H112:H114)</f>
        <v>0</v>
      </c>
      <c r="AP19" s="116">
        <f t="shared" si="5"/>
        <v>0</v>
      </c>
    </row>
    <row r="20" spans="1:42">
      <c r="A20" s="113" t="s">
        <v>20</v>
      </c>
      <c r="B20" s="113">
        <f t="shared" si="6"/>
        <v>0</v>
      </c>
      <c r="C20" s="112">
        <f>'Ventes journalières 2011'!C115</f>
        <v>0</v>
      </c>
      <c r="D20" s="112">
        <f>'Ventes journalières 2011'!D115</f>
        <v>0</v>
      </c>
      <c r="E20" s="112">
        <f>'Ventes journalières 2011'!E115</f>
        <v>0</v>
      </c>
      <c r="F20" s="112">
        <f>'Ventes journalières 2011'!F115</f>
        <v>0</v>
      </c>
      <c r="G20" s="112">
        <f>'Ventes journalières 2011'!I115</f>
        <v>0</v>
      </c>
      <c r="H20" s="112">
        <f>'Ventes journalières 2011'!C116</f>
        <v>0</v>
      </c>
      <c r="I20" s="112">
        <f>'Ventes journalières 2011'!D116</f>
        <v>0</v>
      </c>
      <c r="J20" s="112">
        <f>'Ventes journalières 2011'!E116</f>
        <v>0</v>
      </c>
      <c r="K20" s="112">
        <f>'Ventes journalières 2011'!F116</f>
        <v>0</v>
      </c>
      <c r="L20" s="112">
        <f>'Ventes journalières 2011'!I116</f>
        <v>0</v>
      </c>
      <c r="M20" s="112">
        <f>'Ventes journalières 2011'!C117</f>
        <v>0</v>
      </c>
      <c r="N20" s="112">
        <f>'Ventes journalières 2011'!D117</f>
        <v>0</v>
      </c>
      <c r="O20" s="112">
        <f>'Ventes journalières 2011'!E117</f>
        <v>0</v>
      </c>
      <c r="P20" s="112">
        <f>'Ventes journalières 2011'!F117</f>
        <v>0</v>
      </c>
      <c r="Q20" s="112">
        <f>'Ventes journalières 2011'!I117</f>
        <v>0</v>
      </c>
      <c r="R20" s="112">
        <f>'Ventes journalières 2011'!C119</f>
        <v>0</v>
      </c>
      <c r="S20" s="112">
        <f>'Ventes journalières 2011'!D119</f>
        <v>0</v>
      </c>
      <c r="T20" s="112">
        <f>'Ventes journalières 2011'!E119</f>
        <v>0</v>
      </c>
      <c r="U20" s="112">
        <f>'Ventes journalières 2011'!F119</f>
        <v>0</v>
      </c>
      <c r="V20" s="112">
        <f>'Ventes journalières 2011'!I119</f>
        <v>0</v>
      </c>
      <c r="W20" s="112">
        <f>'Ventes journalières 2011'!C120</f>
        <v>0</v>
      </c>
      <c r="X20" s="112">
        <f>'Ventes journalières 2011'!D120</f>
        <v>0</v>
      </c>
      <c r="Y20" s="112">
        <f>'Ventes journalières 2011'!E120</f>
        <v>0</v>
      </c>
      <c r="Z20" s="112">
        <f>'Ventes journalières 2011'!F120</f>
        <v>0</v>
      </c>
      <c r="AA20" s="112">
        <f>'Ventes journalières 2011'!I120</f>
        <v>0</v>
      </c>
      <c r="AB20" s="112">
        <f>'Ventes journalières 2011'!C121</f>
        <v>0</v>
      </c>
      <c r="AC20" s="112">
        <f>'Ventes journalières 2011'!D121</f>
        <v>0</v>
      </c>
      <c r="AD20" s="112">
        <f>'Ventes journalières 2011'!E121</f>
        <v>0</v>
      </c>
      <c r="AE20" s="112">
        <f>'Ventes journalières 2011'!F121</f>
        <v>0</v>
      </c>
      <c r="AF20" s="112">
        <f>'Ventes journalières 2011'!I121</f>
        <v>0</v>
      </c>
      <c r="AG20" s="115">
        <f t="shared" si="7"/>
        <v>0</v>
      </c>
      <c r="AH20" s="115">
        <f t="shared" si="8"/>
        <v>0</v>
      </c>
      <c r="AI20" s="115">
        <f t="shared" ref="AI20:AI28" si="10">SUM(E20,J20,O20,T20,Y20,AD20)</f>
        <v>0</v>
      </c>
      <c r="AJ20" s="115">
        <f t="shared" ref="AJ20:AJ28" si="11">SUM(F20,K20,P20,U20,Z20,AE20)</f>
        <v>0</v>
      </c>
      <c r="AK20" s="115">
        <f t="shared" si="9"/>
        <v>0</v>
      </c>
      <c r="AL20" s="115"/>
      <c r="AM20" s="115"/>
      <c r="AN20" s="115">
        <f t="shared" si="4"/>
        <v>0</v>
      </c>
      <c r="AO20" s="112">
        <f>SUM('Ventes journalières 2011'!H115:H117,'Ventes journalières 2011'!H119:H121)</f>
        <v>0</v>
      </c>
      <c r="AP20" s="116">
        <f t="shared" si="5"/>
        <v>0</v>
      </c>
    </row>
    <row r="21" spans="1:42">
      <c r="A21" s="113" t="s">
        <v>21</v>
      </c>
      <c r="B21" s="113">
        <f t="shared" si="6"/>
        <v>0</v>
      </c>
      <c r="C21" s="112">
        <f>'Ventes journalières 2011'!C122</f>
        <v>0</v>
      </c>
      <c r="D21" s="112">
        <f>'Ventes journalières 2011'!D122</f>
        <v>0</v>
      </c>
      <c r="E21" s="112">
        <f>'Ventes journalières 2011'!E122</f>
        <v>0</v>
      </c>
      <c r="F21" s="112">
        <f>'Ventes journalières 2011'!F122</f>
        <v>0</v>
      </c>
      <c r="G21" s="112">
        <f>'Ventes journalières 2011'!I122</f>
        <v>0</v>
      </c>
      <c r="H21" s="112">
        <f>'Ventes journalières 2011'!C123</f>
        <v>0</v>
      </c>
      <c r="I21" s="112">
        <f>'Ventes journalières 2011'!D123</f>
        <v>0</v>
      </c>
      <c r="J21" s="112">
        <f>'Ventes journalières 2011'!E123</f>
        <v>0</v>
      </c>
      <c r="K21" s="112">
        <f>'Ventes journalières 2011'!F123</f>
        <v>0</v>
      </c>
      <c r="L21" s="112">
        <f>'Ventes journalières 2011'!I123</f>
        <v>0</v>
      </c>
      <c r="M21" s="112">
        <f>'Ventes journalières 2011'!C124</f>
        <v>0</v>
      </c>
      <c r="N21" s="112">
        <f>'Ventes journalières 2011'!D124</f>
        <v>0</v>
      </c>
      <c r="O21" s="112">
        <f>'Ventes journalières 2011'!E124</f>
        <v>0</v>
      </c>
      <c r="P21" s="112">
        <f>'Ventes journalières 2011'!F124</f>
        <v>0</v>
      </c>
      <c r="Q21" s="112">
        <f>'Ventes journalières 2011'!I124</f>
        <v>0</v>
      </c>
      <c r="R21" s="112">
        <f>'Ventes journalières 2011'!C126</f>
        <v>0</v>
      </c>
      <c r="S21" s="112">
        <f>'Ventes journalières 2011'!D126</f>
        <v>0</v>
      </c>
      <c r="T21" s="112">
        <f>'Ventes journalières 2011'!E126</f>
        <v>0</v>
      </c>
      <c r="U21" s="112">
        <f>'Ventes journalières 2011'!F126</f>
        <v>0</v>
      </c>
      <c r="V21" s="112">
        <f>'Ventes journalières 2011'!I126</f>
        <v>0</v>
      </c>
      <c r="W21" s="112">
        <f>'Ventes journalières 2011'!C127</f>
        <v>0</v>
      </c>
      <c r="X21" s="112">
        <f>'Ventes journalières 2011'!D127</f>
        <v>0</v>
      </c>
      <c r="Y21" s="112">
        <f>'Ventes journalières 2011'!E127</f>
        <v>0</v>
      </c>
      <c r="Z21" s="112">
        <f>'Ventes journalières 2011'!F127</f>
        <v>0</v>
      </c>
      <c r="AA21" s="112">
        <f>'Ventes journalières 2011'!I127</f>
        <v>0</v>
      </c>
      <c r="AB21" s="112">
        <f>'Ventes journalières 2011'!C128</f>
        <v>0</v>
      </c>
      <c r="AC21" s="112">
        <f>'Ventes journalières 2011'!D128</f>
        <v>0</v>
      </c>
      <c r="AD21" s="112">
        <f>'Ventes journalières 2011'!E128</f>
        <v>0</v>
      </c>
      <c r="AE21" s="112">
        <f>'Ventes journalières 2011'!F128</f>
        <v>0</v>
      </c>
      <c r="AF21" s="112">
        <f>'Ventes journalières 2011'!I128</f>
        <v>0</v>
      </c>
      <c r="AG21" s="115">
        <f t="shared" si="7"/>
        <v>0</v>
      </c>
      <c r="AH21" s="115">
        <f t="shared" si="8"/>
        <v>0</v>
      </c>
      <c r="AI21" s="115">
        <f t="shared" si="10"/>
        <v>0</v>
      </c>
      <c r="AJ21" s="115">
        <f t="shared" si="11"/>
        <v>0</v>
      </c>
      <c r="AK21" s="115">
        <f t="shared" si="9"/>
        <v>0</v>
      </c>
      <c r="AL21" s="115"/>
      <c r="AM21" s="115"/>
      <c r="AN21" s="115">
        <f t="shared" si="4"/>
        <v>0</v>
      </c>
      <c r="AO21" s="112">
        <f>SUM('Ventes journalières 2011'!H122:H124,'Ventes journalières 2011'!H126:H128)</f>
        <v>0</v>
      </c>
      <c r="AP21" s="116">
        <f t="shared" si="5"/>
        <v>0</v>
      </c>
    </row>
    <row r="22" spans="1:42">
      <c r="A22" s="113" t="s">
        <v>22</v>
      </c>
      <c r="B22" s="113">
        <f t="shared" si="6"/>
        <v>0</v>
      </c>
      <c r="C22" s="112">
        <f>'Ventes journalières 2011'!C129</f>
        <v>0</v>
      </c>
      <c r="D22" s="112">
        <f>'Ventes journalières 2011'!D129</f>
        <v>0</v>
      </c>
      <c r="E22" s="112">
        <f>'Ventes journalières 2011'!E129</f>
        <v>0</v>
      </c>
      <c r="F22" s="112">
        <f>'Ventes journalières 2011'!F129</f>
        <v>0</v>
      </c>
      <c r="G22" s="112">
        <f>'Ventes journalières 2011'!I129</f>
        <v>0</v>
      </c>
      <c r="H22" s="112">
        <f>'Ventes journalières 2011'!C130</f>
        <v>0</v>
      </c>
      <c r="I22" s="112">
        <f>'Ventes journalières 2011'!D130</f>
        <v>0</v>
      </c>
      <c r="J22" s="112">
        <f>'Ventes journalières 2011'!E130</f>
        <v>0</v>
      </c>
      <c r="K22" s="112">
        <f>'Ventes journalières 2011'!F130</f>
        <v>0</v>
      </c>
      <c r="L22" s="112">
        <f>'Ventes journalières 2011'!I130</f>
        <v>0</v>
      </c>
      <c r="M22" s="112">
        <f>'Ventes journalières 2011'!C131</f>
        <v>0</v>
      </c>
      <c r="N22" s="112">
        <f>'Ventes journalières 2011'!D131</f>
        <v>0</v>
      </c>
      <c r="O22" s="112">
        <f>'Ventes journalières 2011'!E131</f>
        <v>0</v>
      </c>
      <c r="P22" s="112">
        <f>'Ventes journalières 2011'!F131</f>
        <v>0</v>
      </c>
      <c r="Q22" s="112">
        <f>'Ventes journalières 2011'!I131</f>
        <v>0</v>
      </c>
      <c r="R22" s="112">
        <f>'Ventes journalières 2011'!C133</f>
        <v>0</v>
      </c>
      <c r="S22" s="112">
        <f>'Ventes journalières 2011'!D133</f>
        <v>0</v>
      </c>
      <c r="T22" s="112">
        <f>'Ventes journalières 2011'!E133</f>
        <v>0</v>
      </c>
      <c r="U22" s="112">
        <f>'Ventes journalières 2011'!F133</f>
        <v>0</v>
      </c>
      <c r="V22" s="112">
        <f>'Ventes journalières 2011'!I133</f>
        <v>0</v>
      </c>
      <c r="W22" s="112">
        <f>'Ventes journalières 2011'!C134</f>
        <v>0</v>
      </c>
      <c r="X22" s="112">
        <f>'Ventes journalières 2011'!D134</f>
        <v>0</v>
      </c>
      <c r="Y22" s="112">
        <f>'Ventes journalières 2011'!E134</f>
        <v>0</v>
      </c>
      <c r="Z22" s="112">
        <f>'Ventes journalières 2011'!F134</f>
        <v>0</v>
      </c>
      <c r="AA22" s="112">
        <f>'Ventes journalières 2011'!I134</f>
        <v>0</v>
      </c>
      <c r="AB22" s="112">
        <f>'Ventes journalières 2011'!C135</f>
        <v>0</v>
      </c>
      <c r="AC22" s="112">
        <f>'Ventes journalières 2011'!D135</f>
        <v>0</v>
      </c>
      <c r="AD22" s="112">
        <f>'Ventes journalières 2011'!E135</f>
        <v>0</v>
      </c>
      <c r="AE22" s="112">
        <f>'Ventes journalières 2011'!F135</f>
        <v>0</v>
      </c>
      <c r="AF22" s="112">
        <f>'Ventes journalières 2011'!I135</f>
        <v>0</v>
      </c>
      <c r="AG22" s="115">
        <f t="shared" si="7"/>
        <v>0</v>
      </c>
      <c r="AH22" s="115">
        <f t="shared" si="8"/>
        <v>0</v>
      </c>
      <c r="AI22" s="115">
        <f t="shared" si="10"/>
        <v>0</v>
      </c>
      <c r="AJ22" s="115">
        <f t="shared" si="11"/>
        <v>0</v>
      </c>
      <c r="AK22" s="115">
        <f t="shared" si="9"/>
        <v>0</v>
      </c>
      <c r="AL22" s="115"/>
      <c r="AM22" s="115"/>
      <c r="AN22" s="115">
        <f t="shared" si="4"/>
        <v>0</v>
      </c>
      <c r="AO22" s="112">
        <f>SUM('Ventes journalières 2011'!H129:H131,'Ventes journalières 2011'!H133:H135)</f>
        <v>0</v>
      </c>
      <c r="AP22" s="116">
        <f t="shared" si="5"/>
        <v>0</v>
      </c>
    </row>
    <row r="23" spans="1:42">
      <c r="A23" s="113" t="s">
        <v>23</v>
      </c>
      <c r="B23" s="113">
        <f t="shared" si="6"/>
        <v>0</v>
      </c>
      <c r="C23" s="112">
        <f>'Ventes journalières 2011'!C136</f>
        <v>0</v>
      </c>
      <c r="D23" s="112">
        <f>'Ventes journalières 2011'!D136</f>
        <v>0</v>
      </c>
      <c r="E23" s="112">
        <f>'Ventes journalières 2011'!E136</f>
        <v>0</v>
      </c>
      <c r="F23" s="112">
        <f>'Ventes journalières 2011'!F136</f>
        <v>0</v>
      </c>
      <c r="G23" s="112">
        <f>'Ventes journalières 2011'!I136</f>
        <v>0</v>
      </c>
      <c r="H23" s="112">
        <f>'Ventes journalières 2011'!C137</f>
        <v>0</v>
      </c>
      <c r="I23" s="112">
        <f>'Ventes journalières 2011'!D137</f>
        <v>0</v>
      </c>
      <c r="J23" s="112">
        <f>'Ventes journalières 2011'!E137</f>
        <v>0</v>
      </c>
      <c r="K23" s="112">
        <f>'Ventes journalières 2011'!F137</f>
        <v>0</v>
      </c>
      <c r="L23" s="112">
        <f>'Ventes journalières 2011'!I137</f>
        <v>0</v>
      </c>
      <c r="M23" s="112">
        <f>'Ventes journalières 2011'!C138</f>
        <v>0</v>
      </c>
      <c r="N23" s="112">
        <f>'Ventes journalières 2011'!D138</f>
        <v>0</v>
      </c>
      <c r="O23" s="112">
        <f>'Ventes journalières 2011'!E138</f>
        <v>0</v>
      </c>
      <c r="P23" s="112">
        <f>'Ventes journalières 2011'!F138</f>
        <v>0</v>
      </c>
      <c r="Q23" s="112">
        <f>'Ventes journalières 2011'!I138</f>
        <v>0</v>
      </c>
      <c r="R23" s="112">
        <f>'Ventes journalières 2011'!C140</f>
        <v>0</v>
      </c>
      <c r="S23" s="112">
        <f>'Ventes journalières 2011'!D140</f>
        <v>0</v>
      </c>
      <c r="T23" s="112">
        <f>'Ventes journalières 2011'!E140</f>
        <v>0</v>
      </c>
      <c r="U23" s="112">
        <f>'Ventes journalières 2011'!F140</f>
        <v>0</v>
      </c>
      <c r="V23" s="112">
        <f>'Ventes journalières 2011'!I140</f>
        <v>0</v>
      </c>
      <c r="W23" s="112">
        <f>'Ventes journalières 2011'!C141</f>
        <v>0</v>
      </c>
      <c r="X23" s="112">
        <f>'Ventes journalières 2011'!D141</f>
        <v>0</v>
      </c>
      <c r="Y23" s="112">
        <f>'Ventes journalières 2011'!E141</f>
        <v>0</v>
      </c>
      <c r="Z23" s="112">
        <f>'Ventes journalières 2011'!F141</f>
        <v>0</v>
      </c>
      <c r="AA23" s="112">
        <f>'Ventes journalières 2011'!I141</f>
        <v>0</v>
      </c>
      <c r="AB23" s="112">
        <f>'Ventes journalières 2011'!C142</f>
        <v>0</v>
      </c>
      <c r="AC23" s="112">
        <f>'Ventes journalières 2011'!D142</f>
        <v>0</v>
      </c>
      <c r="AD23" s="112">
        <f>'Ventes journalières 2011'!E142</f>
        <v>0</v>
      </c>
      <c r="AE23" s="112">
        <f>'Ventes journalières 2011'!F142</f>
        <v>0</v>
      </c>
      <c r="AF23" s="112">
        <f>'Ventes journalières 2011'!I142</f>
        <v>0</v>
      </c>
      <c r="AG23" s="115">
        <f>SUM(C23,H23,M23,R23,W23,AB23)</f>
        <v>0</v>
      </c>
      <c r="AH23" s="115">
        <f>SUM(D23,I23,N23,S23,X23,AC23)</f>
        <v>0</v>
      </c>
      <c r="AI23" s="115">
        <f t="shared" si="10"/>
        <v>0</v>
      </c>
      <c r="AJ23" s="115">
        <f t="shared" si="11"/>
        <v>0</v>
      </c>
      <c r="AK23" s="115">
        <f>SUM(G23,L23,Q23,V23,AA23,AF23)</f>
        <v>0</v>
      </c>
      <c r="AL23" s="115"/>
      <c r="AM23" s="115"/>
      <c r="AN23" s="115">
        <f t="shared" si="4"/>
        <v>0</v>
      </c>
      <c r="AO23" s="112">
        <f>SUM('Ventes journalières 2011'!H136:H138,'Ventes journalières 2011'!H140:H142)</f>
        <v>0</v>
      </c>
      <c r="AP23" s="116">
        <f t="shared" si="5"/>
        <v>0</v>
      </c>
    </row>
    <row r="24" spans="1:42">
      <c r="A24" s="113" t="s">
        <v>24</v>
      </c>
      <c r="B24" s="113">
        <f t="shared" si="6"/>
        <v>0</v>
      </c>
      <c r="C24" s="112">
        <f>'Ventes journalières 2011'!C143</f>
        <v>0</v>
      </c>
      <c r="D24" s="112">
        <f>'Ventes journalières 2011'!D143</f>
        <v>0</v>
      </c>
      <c r="E24" s="112">
        <f>'Ventes journalières 2011'!E143</f>
        <v>0</v>
      </c>
      <c r="F24" s="112">
        <f>'Ventes journalières 2011'!F143</f>
        <v>0</v>
      </c>
      <c r="G24" s="112">
        <f>'Ventes journalières 2011'!I143</f>
        <v>0</v>
      </c>
      <c r="H24" s="112">
        <f>'Ventes journalières 2011'!C144</f>
        <v>0</v>
      </c>
      <c r="I24" s="112">
        <f>'Ventes journalières 2011'!D144</f>
        <v>0</v>
      </c>
      <c r="J24" s="112">
        <f>'Ventes journalières 2011'!E144</f>
        <v>0</v>
      </c>
      <c r="K24" s="112">
        <f>'Ventes journalières 2011'!F144</f>
        <v>0</v>
      </c>
      <c r="L24" s="112">
        <f>'Ventes journalières 2011'!I144</f>
        <v>0</v>
      </c>
      <c r="M24" s="112">
        <f>'Ventes journalières 2011'!C145</f>
        <v>0</v>
      </c>
      <c r="N24" s="112">
        <f>'Ventes journalières 2011'!D145</f>
        <v>0</v>
      </c>
      <c r="O24" s="112">
        <f>'Ventes journalières 2011'!E145</f>
        <v>0</v>
      </c>
      <c r="P24" s="112">
        <f>'Ventes journalières 2011'!F145</f>
        <v>0</v>
      </c>
      <c r="Q24" s="112">
        <f>'Ventes journalières 2011'!I145</f>
        <v>0</v>
      </c>
      <c r="R24" s="112">
        <f>'Ventes journalières 2011'!C147</f>
        <v>0</v>
      </c>
      <c r="S24" s="112">
        <f>'Ventes journalières 2011'!D147</f>
        <v>0</v>
      </c>
      <c r="T24" s="112">
        <f>'Ventes journalières 2011'!E147</f>
        <v>0</v>
      </c>
      <c r="U24" s="112">
        <f>'Ventes journalières 2011'!F147</f>
        <v>0</v>
      </c>
      <c r="V24" s="112">
        <f>'Ventes journalières 2011'!I147</f>
        <v>0</v>
      </c>
      <c r="W24" s="112">
        <f>'Ventes journalières 2011'!C148</f>
        <v>0</v>
      </c>
      <c r="X24" s="112">
        <f>'Ventes journalières 2011'!D148</f>
        <v>0</v>
      </c>
      <c r="Y24" s="112">
        <f>'Ventes journalières 2011'!E148</f>
        <v>0</v>
      </c>
      <c r="Z24" s="112">
        <f>'Ventes journalières 2011'!F148</f>
        <v>0</v>
      </c>
      <c r="AA24" s="112">
        <f>'Ventes journalières 2011'!I148</f>
        <v>0</v>
      </c>
      <c r="AB24" s="112">
        <f>'Ventes journalières 2011'!C149</f>
        <v>0</v>
      </c>
      <c r="AC24" s="112">
        <f>'Ventes journalières 2011'!D149</f>
        <v>0</v>
      </c>
      <c r="AD24" s="112">
        <f>'Ventes journalières 2011'!E149</f>
        <v>0</v>
      </c>
      <c r="AE24" s="112">
        <f>'Ventes journalières 2011'!F149</f>
        <v>0</v>
      </c>
      <c r="AF24" s="112">
        <f>'Ventes journalières 2011'!I149</f>
        <v>0</v>
      </c>
      <c r="AG24" s="115">
        <f t="shared" si="7"/>
        <v>0</v>
      </c>
      <c r="AH24" s="115">
        <f t="shared" si="8"/>
        <v>0</v>
      </c>
      <c r="AI24" s="115">
        <f t="shared" si="10"/>
        <v>0</v>
      </c>
      <c r="AJ24" s="115">
        <f t="shared" si="11"/>
        <v>0</v>
      </c>
      <c r="AK24" s="115">
        <f t="shared" si="9"/>
        <v>0</v>
      </c>
      <c r="AL24" s="115"/>
      <c r="AM24" s="115"/>
      <c r="AN24" s="115">
        <f t="shared" si="4"/>
        <v>0</v>
      </c>
      <c r="AO24" s="112">
        <f>SUM('Ventes journalières 2011'!H143:H145,'Ventes journalières 2011'!H147:H149)</f>
        <v>0</v>
      </c>
      <c r="AP24" s="116">
        <f t="shared" si="5"/>
        <v>0</v>
      </c>
    </row>
    <row r="25" spans="1:42">
      <c r="A25" s="113" t="s">
        <v>25</v>
      </c>
      <c r="B25" s="113">
        <f t="shared" si="6"/>
        <v>0</v>
      </c>
      <c r="C25" s="112">
        <f>'Ventes journalières 2011'!C150</f>
        <v>0</v>
      </c>
      <c r="D25" s="112">
        <f>'Ventes journalières 2011'!D150</f>
        <v>0</v>
      </c>
      <c r="E25" s="112">
        <f>'Ventes journalières 2011'!E150</f>
        <v>0</v>
      </c>
      <c r="F25" s="112">
        <f>'Ventes journalières 2011'!F150</f>
        <v>0</v>
      </c>
      <c r="G25" s="112">
        <f>'Ventes journalières 2011'!I150</f>
        <v>0</v>
      </c>
      <c r="H25" s="112">
        <f>'Ventes journalières 2011'!C151</f>
        <v>0</v>
      </c>
      <c r="I25" s="112">
        <f>'Ventes journalières 2011'!D151</f>
        <v>0</v>
      </c>
      <c r="J25" s="112">
        <f>'Ventes journalières 2011'!E151</f>
        <v>0</v>
      </c>
      <c r="K25" s="112">
        <f>'Ventes journalières 2011'!F151</f>
        <v>0</v>
      </c>
      <c r="L25" s="112">
        <f>'Ventes journalières 2011'!I151</f>
        <v>0</v>
      </c>
      <c r="M25" s="112">
        <f>'Ventes journalières 2011'!C152</f>
        <v>0</v>
      </c>
      <c r="N25" s="112">
        <f>'Ventes journalières 2011'!D152</f>
        <v>0</v>
      </c>
      <c r="O25" s="112">
        <f>'Ventes journalières 2011'!E152</f>
        <v>0</v>
      </c>
      <c r="P25" s="112">
        <f>'Ventes journalières 2011'!F152</f>
        <v>0</v>
      </c>
      <c r="Q25" s="112">
        <f>'Ventes journalières 2011'!I152</f>
        <v>0</v>
      </c>
      <c r="R25" s="112">
        <f>'Ventes journalières 2011'!C154</f>
        <v>0</v>
      </c>
      <c r="S25" s="112">
        <f>'Ventes journalières 2011'!D154</f>
        <v>0</v>
      </c>
      <c r="T25" s="112">
        <f>'Ventes journalières 2011'!E154</f>
        <v>0</v>
      </c>
      <c r="U25" s="112">
        <f>'Ventes journalières 2011'!F154</f>
        <v>0</v>
      </c>
      <c r="V25" s="112">
        <f>'Ventes journalières 2011'!I154</f>
        <v>0</v>
      </c>
      <c r="W25" s="112">
        <f>'Ventes journalières 2011'!C155</f>
        <v>0</v>
      </c>
      <c r="X25" s="112">
        <f>'Ventes journalières 2011'!D155</f>
        <v>0</v>
      </c>
      <c r="Y25" s="112">
        <f>'Ventes journalières 2011'!E155</f>
        <v>0</v>
      </c>
      <c r="Z25" s="112">
        <f>'Ventes journalières 2011'!F155</f>
        <v>0</v>
      </c>
      <c r="AA25" s="112">
        <f>'Ventes journalières 2011'!I155</f>
        <v>0</v>
      </c>
      <c r="AB25" s="112">
        <f>'Ventes journalières 2011'!C156</f>
        <v>0</v>
      </c>
      <c r="AC25" s="112">
        <f>'Ventes journalières 2011'!D156</f>
        <v>0</v>
      </c>
      <c r="AD25" s="112">
        <f>'Ventes journalières 2011'!E156</f>
        <v>0</v>
      </c>
      <c r="AE25" s="112">
        <f>'Ventes journalières 2011'!F156</f>
        <v>0</v>
      </c>
      <c r="AF25" s="112">
        <f>'Ventes journalières 2011'!I156</f>
        <v>0</v>
      </c>
      <c r="AG25" s="115">
        <f t="shared" si="7"/>
        <v>0</v>
      </c>
      <c r="AH25" s="115">
        <f t="shared" si="8"/>
        <v>0</v>
      </c>
      <c r="AI25" s="115">
        <f t="shared" si="10"/>
        <v>0</v>
      </c>
      <c r="AJ25" s="115">
        <f t="shared" si="11"/>
        <v>0</v>
      </c>
      <c r="AK25" s="115">
        <f t="shared" si="9"/>
        <v>0</v>
      </c>
      <c r="AL25" s="115"/>
      <c r="AM25" s="115"/>
      <c r="AN25" s="115">
        <f t="shared" si="4"/>
        <v>0</v>
      </c>
      <c r="AO25" s="112">
        <f>SUM('Ventes journalières 2011'!H150:H152,'Ventes journalières 2011'!H154:H156)</f>
        <v>0</v>
      </c>
      <c r="AP25" s="116">
        <f t="shared" si="5"/>
        <v>0</v>
      </c>
    </row>
    <row r="26" spans="1:42">
      <c r="A26" s="113" t="s">
        <v>26</v>
      </c>
      <c r="B26" s="113">
        <f t="shared" si="6"/>
        <v>0</v>
      </c>
      <c r="C26" s="112">
        <f>'Ventes journalières 2011'!C157</f>
        <v>0</v>
      </c>
      <c r="D26" s="112">
        <f>'Ventes journalières 2011'!D157</f>
        <v>0</v>
      </c>
      <c r="E26" s="112">
        <f>'Ventes journalières 2011'!E157</f>
        <v>0</v>
      </c>
      <c r="F26" s="112">
        <f>'Ventes journalières 2011'!F157</f>
        <v>0</v>
      </c>
      <c r="G26" s="112">
        <f>'Ventes journalières 2011'!I157</f>
        <v>0</v>
      </c>
      <c r="H26" s="112">
        <f>'Ventes journalières 2011'!C158</f>
        <v>0</v>
      </c>
      <c r="I26" s="112">
        <f>'Ventes journalières 2011'!D158</f>
        <v>0</v>
      </c>
      <c r="J26" s="112">
        <f>'Ventes journalières 2011'!E158</f>
        <v>0</v>
      </c>
      <c r="K26" s="112">
        <f>'Ventes journalières 2011'!F158</f>
        <v>0</v>
      </c>
      <c r="L26" s="112">
        <f>'Ventes journalières 2011'!I158</f>
        <v>0</v>
      </c>
      <c r="M26" s="112">
        <f>'Ventes journalières 2011'!C159</f>
        <v>0</v>
      </c>
      <c r="N26" s="112">
        <f>'Ventes journalières 2011'!D159</f>
        <v>0</v>
      </c>
      <c r="O26" s="112">
        <f>'Ventes journalières 2011'!E159</f>
        <v>0</v>
      </c>
      <c r="P26" s="112">
        <f>'Ventes journalières 2011'!F159</f>
        <v>0</v>
      </c>
      <c r="Q26" s="112">
        <f>'Ventes journalières 2011'!I159</f>
        <v>0</v>
      </c>
      <c r="R26" s="112">
        <f>'Ventes journalières 2011'!C161</f>
        <v>0</v>
      </c>
      <c r="S26" s="112">
        <f>'Ventes journalières 2011'!D161</f>
        <v>0</v>
      </c>
      <c r="T26" s="112">
        <f>'Ventes journalières 2011'!E161</f>
        <v>0</v>
      </c>
      <c r="U26" s="112">
        <f>'Ventes journalières 2011'!F161</f>
        <v>0</v>
      </c>
      <c r="V26" s="112">
        <f>'Ventes journalières 2011'!I161</f>
        <v>0</v>
      </c>
      <c r="W26" s="112">
        <f>'Ventes journalières 2011'!C162</f>
        <v>0</v>
      </c>
      <c r="X26" s="112">
        <f>'Ventes journalières 2011'!D162</f>
        <v>0</v>
      </c>
      <c r="Y26" s="112">
        <f>'Ventes journalières 2011'!E162</f>
        <v>0</v>
      </c>
      <c r="Z26" s="112">
        <f>'Ventes journalières 2011'!F162</f>
        <v>0</v>
      </c>
      <c r="AA26" s="112">
        <f>'Ventes journalières 2011'!I162</f>
        <v>0</v>
      </c>
      <c r="AB26" s="112">
        <f>'Ventes journalières 2011'!C163</f>
        <v>0</v>
      </c>
      <c r="AC26" s="112">
        <f>'Ventes journalières 2011'!D163</f>
        <v>0</v>
      </c>
      <c r="AD26" s="112">
        <f>'Ventes journalières 2011'!E163</f>
        <v>0</v>
      </c>
      <c r="AE26" s="112">
        <f>'Ventes journalières 2011'!F163</f>
        <v>0</v>
      </c>
      <c r="AF26" s="112">
        <f>'Ventes journalières 2011'!I163</f>
        <v>0</v>
      </c>
      <c r="AG26" s="115">
        <f t="shared" si="7"/>
        <v>0</v>
      </c>
      <c r="AH26" s="115">
        <f t="shared" si="8"/>
        <v>0</v>
      </c>
      <c r="AI26" s="115">
        <f t="shared" si="10"/>
        <v>0</v>
      </c>
      <c r="AJ26" s="115">
        <f t="shared" si="11"/>
        <v>0</v>
      </c>
      <c r="AK26" s="115">
        <f t="shared" si="9"/>
        <v>0</v>
      </c>
      <c r="AL26" s="115"/>
      <c r="AM26" s="115"/>
      <c r="AN26" s="115">
        <f t="shared" si="4"/>
        <v>0</v>
      </c>
      <c r="AO26" s="112">
        <f>SUM('Ventes journalières 2011'!H157:H159,'Ventes journalières 2011'!H161:H163)</f>
        <v>0</v>
      </c>
      <c r="AP26" s="116">
        <f t="shared" si="5"/>
        <v>0</v>
      </c>
    </row>
    <row r="27" spans="1:42">
      <c r="A27" s="113" t="s">
        <v>27</v>
      </c>
      <c r="B27" s="113">
        <f t="shared" si="6"/>
        <v>0</v>
      </c>
      <c r="C27" s="112">
        <f>'Ventes journalières 2011'!C164</f>
        <v>0</v>
      </c>
      <c r="D27" s="112">
        <f>'Ventes journalières 2011'!D164</f>
        <v>0</v>
      </c>
      <c r="E27" s="112">
        <f>'Ventes journalières 2011'!E164</f>
        <v>0</v>
      </c>
      <c r="F27" s="112">
        <f>'Ventes journalières 2011'!F164</f>
        <v>0</v>
      </c>
      <c r="G27" s="112">
        <f>'Ventes journalières 2011'!I164</f>
        <v>0</v>
      </c>
      <c r="H27" s="112">
        <f>'Ventes journalières 2011'!C165</f>
        <v>0</v>
      </c>
      <c r="I27" s="112">
        <f>'Ventes journalières 2011'!D165</f>
        <v>0</v>
      </c>
      <c r="J27" s="112">
        <f>'Ventes journalières 2011'!E165</f>
        <v>0</v>
      </c>
      <c r="K27" s="112">
        <f>'Ventes journalières 2011'!F165</f>
        <v>0</v>
      </c>
      <c r="L27" s="112">
        <f>'Ventes journalières 2011'!I165</f>
        <v>0</v>
      </c>
      <c r="M27" s="112">
        <f>'Ventes journalières 2011'!C166</f>
        <v>0</v>
      </c>
      <c r="N27" s="112">
        <f>'Ventes journalières 2011'!D166</f>
        <v>0</v>
      </c>
      <c r="O27" s="112">
        <f>'Ventes journalières 2011'!E166</f>
        <v>0</v>
      </c>
      <c r="P27" s="112">
        <f>'Ventes journalières 2011'!F166</f>
        <v>0</v>
      </c>
      <c r="Q27" s="112">
        <f>'Ventes journalières 2011'!I166</f>
        <v>0</v>
      </c>
      <c r="R27" s="112">
        <f>'Ventes journalières 2011'!C168</f>
        <v>0</v>
      </c>
      <c r="S27" s="112">
        <f>'Ventes journalières 2011'!D168</f>
        <v>0</v>
      </c>
      <c r="T27" s="112">
        <f>'Ventes journalières 2011'!E168</f>
        <v>0</v>
      </c>
      <c r="U27" s="112">
        <f>'Ventes journalières 2011'!F168</f>
        <v>0</v>
      </c>
      <c r="V27" s="112">
        <f>'Ventes journalières 2011'!I168</f>
        <v>0</v>
      </c>
      <c r="W27" s="112">
        <f>'Ventes journalières 2011'!C169</f>
        <v>0</v>
      </c>
      <c r="X27" s="112">
        <f>'Ventes journalières 2011'!D169</f>
        <v>0</v>
      </c>
      <c r="Y27" s="112">
        <f>'Ventes journalières 2011'!E169</f>
        <v>0</v>
      </c>
      <c r="Z27" s="112">
        <f>'Ventes journalières 2011'!F169</f>
        <v>0</v>
      </c>
      <c r="AA27" s="112">
        <f>'Ventes journalières 2011'!I169</f>
        <v>0</v>
      </c>
      <c r="AB27" s="112">
        <f>'Ventes journalières 2011'!C170</f>
        <v>0</v>
      </c>
      <c r="AC27" s="112">
        <f>'Ventes journalières 2011'!D170</f>
        <v>0</v>
      </c>
      <c r="AD27" s="112">
        <f>'Ventes journalières 2011'!E170</f>
        <v>0</v>
      </c>
      <c r="AE27" s="112">
        <f>'Ventes journalières 2011'!F170</f>
        <v>0</v>
      </c>
      <c r="AF27" s="112">
        <f>'Ventes journalières 2011'!I170</f>
        <v>0</v>
      </c>
      <c r="AG27" s="115">
        <f>SUM(C27,H27,M27,R27,W27,AB27)</f>
        <v>0</v>
      </c>
      <c r="AH27" s="115">
        <f>SUM(D27,I27,N27,S27,X27,AC27)</f>
        <v>0</v>
      </c>
      <c r="AI27" s="115">
        <f t="shared" si="10"/>
        <v>0</v>
      </c>
      <c r="AJ27" s="115">
        <f t="shared" si="11"/>
        <v>0</v>
      </c>
      <c r="AK27" s="115">
        <f>SUM(G27,L27,Q27,V27,AA27,AF27)</f>
        <v>0</v>
      </c>
      <c r="AL27" s="115"/>
      <c r="AM27" s="115"/>
      <c r="AN27" s="115">
        <f t="shared" si="4"/>
        <v>0</v>
      </c>
      <c r="AO27" s="112">
        <f>SUM('Ventes journalières 2011'!H164:H166,'Ventes journalières 2011'!H168:H170)</f>
        <v>0</v>
      </c>
      <c r="AP27" s="116">
        <f t="shared" si="5"/>
        <v>0</v>
      </c>
    </row>
    <row r="28" spans="1:42">
      <c r="A28" s="113" t="s">
        <v>28</v>
      </c>
      <c r="B28" s="113">
        <f t="shared" si="6"/>
        <v>0</v>
      </c>
      <c r="C28" s="112">
        <f>'Ventes journalières 2011'!C171</f>
        <v>0</v>
      </c>
      <c r="D28" s="112">
        <f>'Ventes journalières 2011'!D171</f>
        <v>0</v>
      </c>
      <c r="E28" s="112">
        <f>'Ventes journalières 2011'!E171</f>
        <v>0</v>
      </c>
      <c r="F28" s="112">
        <f>'Ventes journalières 2011'!F171</f>
        <v>0</v>
      </c>
      <c r="G28" s="112">
        <f>'Ventes journalières 2011'!I171</f>
        <v>0</v>
      </c>
      <c r="H28" s="112">
        <f>'Ventes journalières 2011'!C172</f>
        <v>0</v>
      </c>
      <c r="I28" s="112">
        <f>'Ventes journalières 2011'!D172</f>
        <v>0</v>
      </c>
      <c r="J28" s="112">
        <f>'Ventes journalières 2011'!E172</f>
        <v>0</v>
      </c>
      <c r="K28" s="112">
        <f>'Ventes journalières 2011'!F172</f>
        <v>0</v>
      </c>
      <c r="L28" s="112">
        <f>'Ventes journalières 2011'!I172</f>
        <v>0</v>
      </c>
      <c r="M28" s="112">
        <f>'Ventes journalières 2011'!C173</f>
        <v>0</v>
      </c>
      <c r="N28" s="112">
        <f>'Ventes journalières 2011'!D173</f>
        <v>0</v>
      </c>
      <c r="O28" s="112">
        <f>'Ventes journalières 2011'!E173</f>
        <v>0</v>
      </c>
      <c r="P28" s="112">
        <f>'Ventes journalières 2011'!F173</f>
        <v>0</v>
      </c>
      <c r="Q28" s="112">
        <f>'Ventes journalières 2011'!I173</f>
        <v>0</v>
      </c>
      <c r="R28" s="112">
        <f>'Ventes journalières 2011'!C175</f>
        <v>0</v>
      </c>
      <c r="S28" s="112">
        <f>'Ventes journalières 2011'!D175</f>
        <v>0</v>
      </c>
      <c r="T28" s="112">
        <f>'Ventes journalières 2011'!E175</f>
        <v>0</v>
      </c>
      <c r="U28" s="112">
        <f>'Ventes journalières 2011'!F175</f>
        <v>0</v>
      </c>
      <c r="V28" s="112">
        <f>'Ventes journalières 2011'!I175</f>
        <v>0</v>
      </c>
      <c r="W28" s="112">
        <f>'Ventes journalières 2011'!C176</f>
        <v>0</v>
      </c>
      <c r="X28" s="112">
        <f>'Ventes journalières 2011'!D176</f>
        <v>0</v>
      </c>
      <c r="Y28" s="112">
        <f>'Ventes journalières 2011'!E176</f>
        <v>0</v>
      </c>
      <c r="Z28" s="112">
        <f>'Ventes journalières 2011'!F176</f>
        <v>0</v>
      </c>
      <c r="AA28" s="112">
        <f>'Ventes journalières 2011'!I176</f>
        <v>0</v>
      </c>
      <c r="AB28" s="112">
        <f>'Ventes journalières 2011'!C177</f>
        <v>0</v>
      </c>
      <c r="AC28" s="112">
        <f>'Ventes journalières 2011'!D177</f>
        <v>0</v>
      </c>
      <c r="AD28" s="112">
        <f>'Ventes journalières 2011'!E177</f>
        <v>0</v>
      </c>
      <c r="AE28" s="112">
        <f>'Ventes journalières 2011'!F177</f>
        <v>0</v>
      </c>
      <c r="AF28" s="112">
        <f>'Ventes journalières 2011'!I177</f>
        <v>0</v>
      </c>
      <c r="AG28" s="115">
        <f t="shared" si="1"/>
        <v>0</v>
      </c>
      <c r="AH28" s="115">
        <f t="shared" si="2"/>
        <v>0</v>
      </c>
      <c r="AI28" s="115">
        <f t="shared" si="10"/>
        <v>0</v>
      </c>
      <c r="AJ28" s="115">
        <f t="shared" si="11"/>
        <v>0</v>
      </c>
      <c r="AK28" s="115">
        <f t="shared" si="3"/>
        <v>0</v>
      </c>
      <c r="AL28" s="115"/>
      <c r="AM28" s="115"/>
      <c r="AN28" s="115">
        <f t="shared" si="4"/>
        <v>0</v>
      </c>
      <c r="AO28" s="112">
        <f>SUM('Ventes journalières 2011'!H171:H173,'Ventes journalières 2011'!H175:H177)</f>
        <v>0</v>
      </c>
      <c r="AP28" s="116">
        <f t="shared" si="5"/>
        <v>0</v>
      </c>
    </row>
    <row r="29" spans="1:42">
      <c r="A29" s="113" t="s">
        <v>29</v>
      </c>
      <c r="B29" s="113">
        <f t="shared" si="6"/>
        <v>0</v>
      </c>
      <c r="C29" s="112">
        <f>'Ventes journalières 2011'!C178</f>
        <v>0</v>
      </c>
      <c r="D29" s="112">
        <f>'Ventes journalières 2011'!D178</f>
        <v>0</v>
      </c>
      <c r="E29" s="112">
        <f>'Ventes journalières 2011'!E178</f>
        <v>0</v>
      </c>
      <c r="F29" s="112">
        <f>'Ventes journalières 2011'!F178</f>
        <v>0</v>
      </c>
      <c r="G29" s="112">
        <f>'Ventes journalières 2011'!I178</f>
        <v>0</v>
      </c>
      <c r="H29" s="112">
        <f>'Ventes journalières 2011'!C179</f>
        <v>0</v>
      </c>
      <c r="I29" s="112">
        <f>'Ventes journalières 2011'!D179</f>
        <v>0</v>
      </c>
      <c r="J29" s="112">
        <f>'Ventes journalières 2011'!E179</f>
        <v>0</v>
      </c>
      <c r="K29" s="112">
        <f>'Ventes journalières 2011'!F179</f>
        <v>0</v>
      </c>
      <c r="L29" s="112">
        <f>'Ventes journalières 2011'!I179</f>
        <v>0</v>
      </c>
      <c r="M29" s="112">
        <f>'Ventes journalières 2011'!C180</f>
        <v>0</v>
      </c>
      <c r="N29" s="112">
        <f>'Ventes journalières 2011'!D180</f>
        <v>0</v>
      </c>
      <c r="O29" s="112">
        <f>'Ventes journalières 2011'!E180</f>
        <v>0</v>
      </c>
      <c r="P29" s="112">
        <f>'Ventes journalières 2011'!F180</f>
        <v>0</v>
      </c>
      <c r="Q29" s="112">
        <f>'Ventes journalières 2011'!I180</f>
        <v>0</v>
      </c>
      <c r="R29" s="112">
        <f>'Ventes journalières 2011'!C182</f>
        <v>0</v>
      </c>
      <c r="S29" s="112">
        <f>'Ventes journalières 2011'!D182</f>
        <v>0</v>
      </c>
      <c r="T29" s="112">
        <f>'Ventes journalières 2011'!E182</f>
        <v>0</v>
      </c>
      <c r="U29" s="112">
        <f>'Ventes journalières 2011'!F182</f>
        <v>0</v>
      </c>
      <c r="V29" s="112">
        <f>'Ventes journalières 2011'!I182</f>
        <v>0</v>
      </c>
      <c r="W29" s="112">
        <f>'Ventes journalières 2011'!C183</f>
        <v>0</v>
      </c>
      <c r="X29" s="112">
        <f>'Ventes journalières 2011'!D183</f>
        <v>0</v>
      </c>
      <c r="Y29" s="112">
        <f>'Ventes journalières 2011'!E183</f>
        <v>0</v>
      </c>
      <c r="Z29" s="112">
        <f>'Ventes journalières 2011'!F183</f>
        <v>0</v>
      </c>
      <c r="AA29" s="112">
        <f>'Ventes journalières 2011'!I183</f>
        <v>0</v>
      </c>
      <c r="AB29" s="112">
        <f>'Ventes journalières 2011'!C184</f>
        <v>0</v>
      </c>
      <c r="AC29" s="112">
        <f>'Ventes journalières 2011'!D184</f>
        <v>0</v>
      </c>
      <c r="AD29" s="112">
        <f>'Ventes journalières 2011'!E184</f>
        <v>0</v>
      </c>
      <c r="AE29" s="112">
        <f>'Ventes journalières 2011'!F184</f>
        <v>0</v>
      </c>
      <c r="AF29" s="112">
        <f>'Ventes journalières 2011'!I184</f>
        <v>0</v>
      </c>
      <c r="AG29" s="115">
        <f t="shared" si="1"/>
        <v>0</v>
      </c>
      <c r="AH29" s="115">
        <f t="shared" si="2"/>
        <v>0</v>
      </c>
      <c r="AI29" s="115">
        <f t="shared" ref="AI29:AI54" si="12">SUM(E29,J29,O29,T29,Y29,AD29)</f>
        <v>0</v>
      </c>
      <c r="AJ29" s="115">
        <f t="shared" ref="AJ29:AJ54" si="13">SUM(F29,K29,P29,U29,Z29,AE29)</f>
        <v>0</v>
      </c>
      <c r="AK29" s="115">
        <f t="shared" si="3"/>
        <v>0</v>
      </c>
      <c r="AL29" s="115"/>
      <c r="AM29" s="115"/>
      <c r="AN29" s="115">
        <f t="shared" si="4"/>
        <v>0</v>
      </c>
      <c r="AO29" s="112">
        <f>SUM('Ventes journalières 2011'!H178:H180,'Ventes journalières 2011'!H182:H184)</f>
        <v>0</v>
      </c>
      <c r="AP29" s="116">
        <f t="shared" si="5"/>
        <v>0</v>
      </c>
    </row>
    <row r="30" spans="1:42">
      <c r="A30" s="113" t="s">
        <v>30</v>
      </c>
      <c r="B30" s="113">
        <f t="shared" si="6"/>
        <v>0</v>
      </c>
      <c r="C30" s="112">
        <f>'Ventes journalières 2011'!C185</f>
        <v>0</v>
      </c>
      <c r="D30" s="112">
        <f>'Ventes journalières 2011'!D185</f>
        <v>0</v>
      </c>
      <c r="E30" s="112">
        <f>'Ventes journalières 2011'!E185</f>
        <v>0</v>
      </c>
      <c r="F30" s="112">
        <f>'Ventes journalières 2011'!F185</f>
        <v>0</v>
      </c>
      <c r="G30" s="112">
        <f>'Ventes journalières 2011'!I185</f>
        <v>0</v>
      </c>
      <c r="H30" s="112">
        <f>'Ventes journalières 2011'!C186</f>
        <v>0</v>
      </c>
      <c r="I30" s="112">
        <f>'Ventes journalières 2011'!D186</f>
        <v>0</v>
      </c>
      <c r="J30" s="112">
        <f>'Ventes journalières 2011'!E186</f>
        <v>0</v>
      </c>
      <c r="K30" s="112">
        <f>'Ventes journalières 2011'!F186</f>
        <v>0</v>
      </c>
      <c r="L30" s="112">
        <f>'Ventes journalières 2011'!I186</f>
        <v>0</v>
      </c>
      <c r="M30" s="112">
        <f>'Ventes journalières 2011'!C187</f>
        <v>0</v>
      </c>
      <c r="N30" s="112">
        <f>'Ventes journalières 2011'!D187</f>
        <v>0</v>
      </c>
      <c r="O30" s="112">
        <f>'Ventes journalières 2011'!E187</f>
        <v>0</v>
      </c>
      <c r="P30" s="112">
        <f>'Ventes journalières 2011'!F187</f>
        <v>0</v>
      </c>
      <c r="Q30" s="112">
        <f>'Ventes journalières 2011'!I187</f>
        <v>0</v>
      </c>
      <c r="R30" s="112">
        <f>'Ventes journalières 2011'!C189</f>
        <v>0</v>
      </c>
      <c r="S30" s="112">
        <f>'Ventes journalières 2011'!D189</f>
        <v>0</v>
      </c>
      <c r="T30" s="112">
        <f>'Ventes journalières 2011'!E189</f>
        <v>0</v>
      </c>
      <c r="U30" s="112">
        <f>'Ventes journalières 2011'!F189</f>
        <v>0</v>
      </c>
      <c r="V30" s="112">
        <f>'Ventes journalières 2011'!I189</f>
        <v>0</v>
      </c>
      <c r="W30" s="112">
        <f>'Ventes journalières 2011'!C190</f>
        <v>0</v>
      </c>
      <c r="X30" s="112">
        <f>'Ventes journalières 2011'!D190</f>
        <v>0</v>
      </c>
      <c r="Y30" s="112">
        <f>'Ventes journalières 2011'!E190</f>
        <v>0</v>
      </c>
      <c r="Z30" s="112">
        <f>'Ventes journalières 2011'!F190</f>
        <v>0</v>
      </c>
      <c r="AA30" s="112">
        <f>'Ventes journalières 2011'!I190</f>
        <v>0</v>
      </c>
      <c r="AB30" s="112">
        <f>'Ventes journalières 2011'!C191</f>
        <v>0</v>
      </c>
      <c r="AC30" s="112">
        <f>'Ventes journalières 2011'!D191</f>
        <v>0</v>
      </c>
      <c r="AD30" s="112">
        <f>'Ventes journalières 2011'!E191</f>
        <v>0</v>
      </c>
      <c r="AE30" s="112">
        <f>'Ventes journalières 2011'!F191</f>
        <v>0</v>
      </c>
      <c r="AF30" s="112">
        <f>'Ventes journalières 2011'!I191</f>
        <v>0</v>
      </c>
      <c r="AG30" s="115">
        <f t="shared" si="1"/>
        <v>0</v>
      </c>
      <c r="AH30" s="115">
        <f t="shared" si="2"/>
        <v>0</v>
      </c>
      <c r="AI30" s="115">
        <f t="shared" si="12"/>
        <v>0</v>
      </c>
      <c r="AJ30" s="115">
        <f t="shared" si="13"/>
        <v>0</v>
      </c>
      <c r="AK30" s="115">
        <f t="shared" si="3"/>
        <v>0</v>
      </c>
      <c r="AL30" s="115"/>
      <c r="AM30" s="115"/>
      <c r="AN30" s="115">
        <f t="shared" si="4"/>
        <v>0</v>
      </c>
      <c r="AO30" s="112">
        <f>SUM('Ventes journalières 2011'!H185:H187,'Ventes journalières 2011'!H189:H191)</f>
        <v>0</v>
      </c>
      <c r="AP30" s="116">
        <f t="shared" si="5"/>
        <v>0</v>
      </c>
    </row>
    <row r="31" spans="1:42">
      <c r="A31" s="113" t="s">
        <v>31</v>
      </c>
      <c r="B31" s="113">
        <f t="shared" si="6"/>
        <v>0</v>
      </c>
      <c r="C31" s="112">
        <f>'Ventes journalières 2011'!C192</f>
        <v>0</v>
      </c>
      <c r="D31" s="112">
        <f>'Ventes journalières 2011'!D192</f>
        <v>0</v>
      </c>
      <c r="E31" s="112">
        <f>'Ventes journalières 2011'!E192</f>
        <v>0</v>
      </c>
      <c r="F31" s="112">
        <f>'Ventes journalières 2011'!F192</f>
        <v>0</v>
      </c>
      <c r="G31" s="112">
        <f>'Ventes journalières 2011'!I192</f>
        <v>0</v>
      </c>
      <c r="H31" s="112">
        <f>'Ventes journalières 2011'!C193</f>
        <v>0</v>
      </c>
      <c r="I31" s="112">
        <f>'Ventes journalières 2011'!D193</f>
        <v>0</v>
      </c>
      <c r="J31" s="112">
        <f>'Ventes journalières 2011'!E193</f>
        <v>0</v>
      </c>
      <c r="K31" s="112">
        <f>'Ventes journalières 2011'!F193</f>
        <v>0</v>
      </c>
      <c r="L31" s="112">
        <f>'Ventes journalières 2011'!I193</f>
        <v>0</v>
      </c>
      <c r="M31" s="112">
        <f>'Ventes journalières 2011'!C194</f>
        <v>0</v>
      </c>
      <c r="N31" s="112">
        <f>'Ventes journalières 2011'!D194</f>
        <v>0</v>
      </c>
      <c r="O31" s="112">
        <f>'Ventes journalières 2011'!E194</f>
        <v>0</v>
      </c>
      <c r="P31" s="112">
        <f>'Ventes journalières 2011'!F194</f>
        <v>0</v>
      </c>
      <c r="Q31" s="112">
        <f>'Ventes journalières 2011'!I194</f>
        <v>0</v>
      </c>
      <c r="R31" s="112">
        <f>'Ventes journalières 2011'!C196</f>
        <v>0</v>
      </c>
      <c r="S31" s="112">
        <f>'Ventes journalières 2011'!D196</f>
        <v>0</v>
      </c>
      <c r="T31" s="112">
        <f>'Ventes journalières 2011'!E196</f>
        <v>0</v>
      </c>
      <c r="U31" s="112">
        <f>'Ventes journalières 2011'!F196</f>
        <v>0</v>
      </c>
      <c r="V31" s="112">
        <f>'Ventes journalières 2011'!I196</f>
        <v>0</v>
      </c>
      <c r="W31" s="112">
        <f>'Ventes journalières 2011'!C197</f>
        <v>0</v>
      </c>
      <c r="X31" s="112">
        <f>'Ventes journalières 2011'!D197</f>
        <v>0</v>
      </c>
      <c r="Y31" s="112">
        <f>'Ventes journalières 2011'!E197</f>
        <v>0</v>
      </c>
      <c r="Z31" s="112">
        <f>'Ventes journalières 2011'!F197</f>
        <v>0</v>
      </c>
      <c r="AA31" s="112">
        <f>'Ventes journalières 2011'!I197</f>
        <v>0</v>
      </c>
      <c r="AB31" s="112">
        <f>'Ventes journalières 2011'!C198</f>
        <v>0</v>
      </c>
      <c r="AC31" s="112">
        <f>'Ventes journalières 2011'!D198</f>
        <v>0</v>
      </c>
      <c r="AD31" s="112">
        <f>'Ventes journalières 2011'!E198</f>
        <v>0</v>
      </c>
      <c r="AE31" s="112">
        <f>'Ventes journalières 2011'!F198</f>
        <v>0</v>
      </c>
      <c r="AF31" s="112">
        <f>'Ventes journalières 2011'!I198</f>
        <v>0</v>
      </c>
      <c r="AG31" s="115">
        <f t="shared" si="1"/>
        <v>0</v>
      </c>
      <c r="AH31" s="115">
        <f t="shared" si="2"/>
        <v>0</v>
      </c>
      <c r="AI31" s="115">
        <f t="shared" si="12"/>
        <v>0</v>
      </c>
      <c r="AJ31" s="115">
        <f t="shared" si="13"/>
        <v>0</v>
      </c>
      <c r="AK31" s="115">
        <f t="shared" si="3"/>
        <v>0</v>
      </c>
      <c r="AL31" s="115"/>
      <c r="AM31" s="115"/>
      <c r="AN31" s="115">
        <f t="shared" si="4"/>
        <v>0</v>
      </c>
      <c r="AO31" s="112">
        <f>SUM('Ventes journalières 2011'!H192:H194,'Ventes journalières 2011'!H196:H198)</f>
        <v>0</v>
      </c>
      <c r="AP31" s="116">
        <f t="shared" si="5"/>
        <v>0</v>
      </c>
    </row>
    <row r="32" spans="1:42">
      <c r="A32" s="113" t="s">
        <v>32</v>
      </c>
      <c r="B32" s="113">
        <f t="shared" si="6"/>
        <v>0</v>
      </c>
      <c r="C32" s="112">
        <f>'Ventes journalières 2011'!C199</f>
        <v>0</v>
      </c>
      <c r="D32" s="112">
        <f>'Ventes journalières 2011'!D199</f>
        <v>0</v>
      </c>
      <c r="E32" s="112">
        <f>'Ventes journalières 2011'!E199</f>
        <v>0</v>
      </c>
      <c r="F32" s="112">
        <f>'Ventes journalières 2011'!F199</f>
        <v>0</v>
      </c>
      <c r="G32" s="112">
        <f>'Ventes journalières 2011'!I199</f>
        <v>0</v>
      </c>
      <c r="H32" s="112">
        <f>'Ventes journalières 2011'!C200</f>
        <v>0</v>
      </c>
      <c r="I32" s="112">
        <f>'Ventes journalières 2011'!D200</f>
        <v>0</v>
      </c>
      <c r="J32" s="112">
        <f>'Ventes journalières 2011'!E200</f>
        <v>0</v>
      </c>
      <c r="K32" s="112">
        <f>'Ventes journalières 2011'!F200</f>
        <v>0</v>
      </c>
      <c r="L32" s="112">
        <f>'Ventes journalières 2011'!I200</f>
        <v>0</v>
      </c>
      <c r="M32" s="112">
        <f>'Ventes journalières 2011'!C201</f>
        <v>0</v>
      </c>
      <c r="N32" s="112">
        <f>'Ventes journalières 2011'!D201</f>
        <v>0</v>
      </c>
      <c r="O32" s="112">
        <f>'Ventes journalières 2011'!E201</f>
        <v>0</v>
      </c>
      <c r="P32" s="112">
        <f>'Ventes journalières 2011'!F201</f>
        <v>0</v>
      </c>
      <c r="Q32" s="112">
        <f>'Ventes journalières 2011'!I201</f>
        <v>0</v>
      </c>
      <c r="R32" s="112">
        <f>'Ventes journalières 2011'!C203</f>
        <v>0</v>
      </c>
      <c r="S32" s="112">
        <f>'Ventes journalières 2011'!D203</f>
        <v>0</v>
      </c>
      <c r="T32" s="112">
        <f>'Ventes journalières 2011'!E203</f>
        <v>0</v>
      </c>
      <c r="U32" s="112">
        <f>'Ventes journalières 2011'!F203</f>
        <v>0</v>
      </c>
      <c r="V32" s="112">
        <f>'Ventes journalières 2011'!I203</f>
        <v>0</v>
      </c>
      <c r="W32" s="112">
        <f>'Ventes journalières 2011'!C204</f>
        <v>0</v>
      </c>
      <c r="X32" s="112">
        <f>'Ventes journalières 2011'!D204</f>
        <v>0</v>
      </c>
      <c r="Y32" s="112">
        <f>'Ventes journalières 2011'!E204</f>
        <v>0</v>
      </c>
      <c r="Z32" s="112">
        <f>'Ventes journalières 2011'!F204</f>
        <v>0</v>
      </c>
      <c r="AA32" s="112">
        <f>'Ventes journalières 2011'!I204</f>
        <v>0</v>
      </c>
      <c r="AB32" s="112">
        <f>'Ventes journalières 2011'!C205</f>
        <v>0</v>
      </c>
      <c r="AC32" s="112">
        <f>'Ventes journalières 2011'!D205</f>
        <v>0</v>
      </c>
      <c r="AD32" s="112">
        <f>'Ventes journalières 2011'!E205</f>
        <v>0</v>
      </c>
      <c r="AE32" s="112">
        <f>'Ventes journalières 2011'!F205</f>
        <v>0</v>
      </c>
      <c r="AF32" s="112">
        <f>'Ventes journalières 2011'!I205</f>
        <v>0</v>
      </c>
      <c r="AG32" s="115">
        <f t="shared" si="1"/>
        <v>0</v>
      </c>
      <c r="AH32" s="115">
        <f t="shared" si="2"/>
        <v>0</v>
      </c>
      <c r="AI32" s="115">
        <f t="shared" si="12"/>
        <v>0</v>
      </c>
      <c r="AJ32" s="115">
        <f t="shared" si="13"/>
        <v>0</v>
      </c>
      <c r="AK32" s="115">
        <f t="shared" si="3"/>
        <v>0</v>
      </c>
      <c r="AL32" s="115"/>
      <c r="AM32" s="115"/>
      <c r="AN32" s="115">
        <f t="shared" si="4"/>
        <v>0</v>
      </c>
      <c r="AO32" s="112">
        <f>SUM('Ventes journalières 2011'!H199:H201,'Ventes journalières 2011'!H203:H205)</f>
        <v>0</v>
      </c>
      <c r="AP32" s="116">
        <f t="shared" si="5"/>
        <v>0</v>
      </c>
    </row>
    <row r="33" spans="1:42">
      <c r="A33" s="113" t="s">
        <v>33</v>
      </c>
      <c r="B33" s="113">
        <f t="shared" si="6"/>
        <v>0</v>
      </c>
      <c r="C33" s="112">
        <f>'Ventes journalières 2011'!C206</f>
        <v>0</v>
      </c>
      <c r="D33" s="112">
        <f>'Ventes journalières 2011'!D206</f>
        <v>0</v>
      </c>
      <c r="E33" s="112">
        <f>'Ventes journalières 2011'!E206</f>
        <v>0</v>
      </c>
      <c r="F33" s="112">
        <f>'Ventes journalières 2011'!F206</f>
        <v>0</v>
      </c>
      <c r="G33" s="112">
        <f>'Ventes journalières 2011'!I206</f>
        <v>0</v>
      </c>
      <c r="H33" s="112">
        <f>'Ventes journalières 2011'!C207</f>
        <v>0</v>
      </c>
      <c r="I33" s="112">
        <f>'Ventes journalières 2011'!D207</f>
        <v>0</v>
      </c>
      <c r="J33" s="112">
        <f>'Ventes journalières 2011'!E207</f>
        <v>0</v>
      </c>
      <c r="K33" s="112">
        <f>'Ventes journalières 2011'!F207</f>
        <v>0</v>
      </c>
      <c r="L33" s="112">
        <f>'Ventes journalières 2011'!I207</f>
        <v>0</v>
      </c>
      <c r="M33" s="112">
        <f>'Ventes journalières 2011'!C208</f>
        <v>0</v>
      </c>
      <c r="N33" s="112">
        <f>'Ventes journalières 2011'!D208</f>
        <v>0</v>
      </c>
      <c r="O33" s="112">
        <f>'Ventes journalières 2011'!E208</f>
        <v>0</v>
      </c>
      <c r="P33" s="112">
        <f>'Ventes journalières 2011'!F208</f>
        <v>0</v>
      </c>
      <c r="Q33" s="112">
        <f>'Ventes journalières 2011'!I208</f>
        <v>0</v>
      </c>
      <c r="R33" s="112">
        <f>'Ventes journalières 2011'!C210</f>
        <v>0</v>
      </c>
      <c r="S33" s="112">
        <f>'Ventes journalières 2011'!D210</f>
        <v>0</v>
      </c>
      <c r="T33" s="112">
        <f>'Ventes journalières 2011'!E210</f>
        <v>0</v>
      </c>
      <c r="U33" s="112">
        <f>'Ventes journalières 2011'!F210</f>
        <v>0</v>
      </c>
      <c r="V33" s="112">
        <f>'Ventes journalières 2011'!I210</f>
        <v>0</v>
      </c>
      <c r="W33" s="112">
        <f>'Ventes journalières 2011'!C211</f>
        <v>0</v>
      </c>
      <c r="X33" s="112">
        <f>'Ventes journalières 2011'!D211</f>
        <v>0</v>
      </c>
      <c r="Y33" s="112">
        <f>'Ventes journalières 2011'!E211</f>
        <v>0</v>
      </c>
      <c r="Z33" s="112">
        <f>'Ventes journalières 2011'!F211</f>
        <v>0</v>
      </c>
      <c r="AA33" s="112">
        <f>'Ventes journalières 2011'!I211</f>
        <v>0</v>
      </c>
      <c r="AB33" s="112">
        <f>'Ventes journalières 2011'!C212</f>
        <v>0</v>
      </c>
      <c r="AC33" s="112">
        <f>'Ventes journalières 2011'!D212</f>
        <v>0</v>
      </c>
      <c r="AD33" s="112">
        <f>'Ventes journalières 2011'!E212</f>
        <v>0</v>
      </c>
      <c r="AE33" s="112">
        <f>'Ventes journalières 2011'!F212</f>
        <v>0</v>
      </c>
      <c r="AF33" s="112">
        <f>'Ventes journalières 2011'!I212</f>
        <v>0</v>
      </c>
      <c r="AG33" s="115">
        <f t="shared" si="1"/>
        <v>0</v>
      </c>
      <c r="AH33" s="115">
        <f t="shared" si="2"/>
        <v>0</v>
      </c>
      <c r="AI33" s="115">
        <f t="shared" si="12"/>
        <v>0</v>
      </c>
      <c r="AJ33" s="115">
        <f t="shared" si="13"/>
        <v>0</v>
      </c>
      <c r="AK33" s="115">
        <f t="shared" si="3"/>
        <v>0</v>
      </c>
      <c r="AL33" s="115"/>
      <c r="AM33" s="115"/>
      <c r="AN33" s="115">
        <f t="shared" si="4"/>
        <v>0</v>
      </c>
      <c r="AO33" s="112">
        <f>SUM('Ventes journalières 2011'!H206:H208,'Ventes journalières 2011'!H210:H212)</f>
        <v>0</v>
      </c>
      <c r="AP33" s="116">
        <f t="shared" si="5"/>
        <v>0</v>
      </c>
    </row>
    <row r="34" spans="1:42">
      <c r="A34" s="113" t="s">
        <v>34</v>
      </c>
      <c r="B34" s="113">
        <f t="shared" si="6"/>
        <v>0</v>
      </c>
      <c r="C34" s="112">
        <f>'Ventes journalières 2011'!C213</f>
        <v>0</v>
      </c>
      <c r="D34" s="112">
        <f>'Ventes journalières 2011'!D213</f>
        <v>0</v>
      </c>
      <c r="E34" s="112">
        <f>'Ventes journalières 2011'!E213</f>
        <v>0</v>
      </c>
      <c r="F34" s="112">
        <f>'Ventes journalières 2011'!F213</f>
        <v>0</v>
      </c>
      <c r="G34" s="112">
        <f>'Ventes journalières 2011'!I213</f>
        <v>0</v>
      </c>
      <c r="H34" s="112">
        <f>'Ventes journalières 2011'!C214</f>
        <v>0</v>
      </c>
      <c r="I34" s="112">
        <f>'Ventes journalières 2011'!D214</f>
        <v>0</v>
      </c>
      <c r="J34" s="112">
        <f>'Ventes journalières 2011'!E214</f>
        <v>0</v>
      </c>
      <c r="K34" s="112">
        <f>'Ventes journalières 2011'!F214</f>
        <v>0</v>
      </c>
      <c r="L34" s="112">
        <f>'Ventes journalières 2011'!I214</f>
        <v>0</v>
      </c>
      <c r="M34" s="112">
        <f>'Ventes journalières 2011'!C215</f>
        <v>0</v>
      </c>
      <c r="N34" s="112">
        <f>'Ventes journalières 2011'!D215</f>
        <v>0</v>
      </c>
      <c r="O34" s="112">
        <f>'Ventes journalières 2011'!E215</f>
        <v>0</v>
      </c>
      <c r="P34" s="112">
        <f>'Ventes journalières 2011'!F215</f>
        <v>0</v>
      </c>
      <c r="Q34" s="112">
        <f>'Ventes journalières 2011'!I215</f>
        <v>0</v>
      </c>
      <c r="R34" s="112">
        <f>'Ventes journalières 2011'!C217</f>
        <v>0</v>
      </c>
      <c r="S34" s="112">
        <f>'Ventes journalières 2011'!D217</f>
        <v>0</v>
      </c>
      <c r="T34" s="112">
        <f>'Ventes journalières 2011'!E217</f>
        <v>0</v>
      </c>
      <c r="U34" s="112">
        <f>'Ventes journalières 2011'!F217</f>
        <v>0</v>
      </c>
      <c r="V34" s="112">
        <f>'Ventes journalières 2011'!I217</f>
        <v>0</v>
      </c>
      <c r="W34" s="112">
        <f>'Ventes journalières 2011'!C218</f>
        <v>0</v>
      </c>
      <c r="X34" s="112">
        <f>'Ventes journalières 2011'!D218</f>
        <v>0</v>
      </c>
      <c r="Y34" s="112">
        <f>'Ventes journalières 2011'!E218</f>
        <v>0</v>
      </c>
      <c r="Z34" s="112">
        <f>'Ventes journalières 2011'!F218</f>
        <v>0</v>
      </c>
      <c r="AA34" s="112">
        <f>'Ventes journalières 2011'!I218</f>
        <v>0</v>
      </c>
      <c r="AB34" s="112">
        <f>'Ventes journalières 2011'!C219</f>
        <v>0</v>
      </c>
      <c r="AC34" s="112">
        <f>'Ventes journalières 2011'!D219</f>
        <v>0</v>
      </c>
      <c r="AD34" s="112">
        <f>'Ventes journalières 2011'!E219</f>
        <v>0</v>
      </c>
      <c r="AE34" s="112">
        <f>'Ventes journalières 2011'!F219</f>
        <v>0</v>
      </c>
      <c r="AF34" s="112">
        <f>'Ventes journalières 2011'!I219</f>
        <v>0</v>
      </c>
      <c r="AG34" s="115">
        <f t="shared" si="1"/>
        <v>0</v>
      </c>
      <c r="AH34" s="115">
        <f t="shared" si="2"/>
        <v>0</v>
      </c>
      <c r="AI34" s="115">
        <f t="shared" si="12"/>
        <v>0</v>
      </c>
      <c r="AJ34" s="115">
        <f t="shared" si="13"/>
        <v>0</v>
      </c>
      <c r="AK34" s="115">
        <f t="shared" si="3"/>
        <v>0</v>
      </c>
      <c r="AL34" s="115"/>
      <c r="AM34" s="115"/>
      <c r="AN34" s="115">
        <f t="shared" si="4"/>
        <v>0</v>
      </c>
      <c r="AO34" s="112">
        <f>SUM('Ventes journalières 2011'!H213:H215,'Ventes journalières 2011'!H217:H219)</f>
        <v>0</v>
      </c>
      <c r="AP34" s="116">
        <f t="shared" si="5"/>
        <v>0</v>
      </c>
    </row>
    <row r="35" spans="1:42">
      <c r="A35" s="113" t="s">
        <v>35</v>
      </c>
      <c r="B35" s="113">
        <f t="shared" si="6"/>
        <v>0</v>
      </c>
      <c r="C35" s="112">
        <f>'Ventes journalières 2011'!C220</f>
        <v>0</v>
      </c>
      <c r="D35" s="112">
        <f>'Ventes journalières 2011'!D220</f>
        <v>0</v>
      </c>
      <c r="E35" s="112">
        <f>'Ventes journalières 2011'!E220</f>
        <v>0</v>
      </c>
      <c r="F35" s="112">
        <f>'Ventes journalières 2011'!F220</f>
        <v>0</v>
      </c>
      <c r="G35" s="112">
        <f>'Ventes journalières 2011'!I220</f>
        <v>0</v>
      </c>
      <c r="H35" s="112">
        <f>'Ventes journalières 2011'!C221</f>
        <v>0</v>
      </c>
      <c r="I35" s="112">
        <f>'Ventes journalières 2011'!D221</f>
        <v>0</v>
      </c>
      <c r="J35" s="112">
        <f>'Ventes journalières 2011'!E221</f>
        <v>0</v>
      </c>
      <c r="K35" s="112">
        <f>'Ventes journalières 2011'!F221</f>
        <v>0</v>
      </c>
      <c r="L35" s="112">
        <f>'Ventes journalières 2011'!I221</f>
        <v>0</v>
      </c>
      <c r="M35" s="112">
        <f>'Ventes journalières 2011'!C222</f>
        <v>0</v>
      </c>
      <c r="N35" s="112">
        <f>'Ventes journalières 2011'!D222</f>
        <v>0</v>
      </c>
      <c r="O35" s="112">
        <f>'Ventes journalières 2011'!E222</f>
        <v>0</v>
      </c>
      <c r="P35" s="112">
        <f>'Ventes journalières 2011'!F222</f>
        <v>0</v>
      </c>
      <c r="Q35" s="112">
        <f>'Ventes journalières 2011'!I222</f>
        <v>0</v>
      </c>
      <c r="R35" s="112">
        <f>'Ventes journalières 2011'!C224</f>
        <v>0</v>
      </c>
      <c r="S35" s="112">
        <f>'Ventes journalières 2011'!D224</f>
        <v>0</v>
      </c>
      <c r="T35" s="112">
        <f>'Ventes journalières 2011'!E224</f>
        <v>0</v>
      </c>
      <c r="U35" s="112">
        <f>'Ventes journalières 2011'!F224</f>
        <v>0</v>
      </c>
      <c r="V35" s="112">
        <f>'Ventes journalières 2011'!I224</f>
        <v>0</v>
      </c>
      <c r="W35" s="112">
        <f>'Ventes journalières 2011'!C225</f>
        <v>0</v>
      </c>
      <c r="X35" s="112">
        <f>'Ventes journalières 2011'!D225</f>
        <v>0</v>
      </c>
      <c r="Y35" s="112">
        <f>'Ventes journalières 2011'!E225</f>
        <v>0</v>
      </c>
      <c r="Z35" s="112">
        <f>'Ventes journalières 2011'!F225</f>
        <v>0</v>
      </c>
      <c r="AA35" s="112">
        <f>'Ventes journalières 2011'!I225</f>
        <v>0</v>
      </c>
      <c r="AB35" s="112">
        <f>'Ventes journalières 2011'!C226</f>
        <v>0</v>
      </c>
      <c r="AC35" s="112">
        <f>'Ventes journalières 2011'!D226</f>
        <v>0</v>
      </c>
      <c r="AD35" s="112">
        <f>'Ventes journalières 2011'!E226</f>
        <v>0</v>
      </c>
      <c r="AE35" s="112">
        <f>'Ventes journalières 2011'!F226</f>
        <v>0</v>
      </c>
      <c r="AF35" s="112">
        <f>'Ventes journalières 2011'!I226</f>
        <v>0</v>
      </c>
      <c r="AG35" s="115">
        <f>SUM(C35,H35,M35,R35,W35,AB35)</f>
        <v>0</v>
      </c>
      <c r="AH35" s="115">
        <f>SUM(D35,I35,N35,S35,X35,AC35)</f>
        <v>0</v>
      </c>
      <c r="AI35" s="115">
        <f t="shared" si="12"/>
        <v>0</v>
      </c>
      <c r="AJ35" s="115">
        <f t="shared" si="13"/>
        <v>0</v>
      </c>
      <c r="AK35" s="115">
        <f>SUM(G35,L35,Q35,V35,AA35,AF35)</f>
        <v>0</v>
      </c>
      <c r="AL35" s="115"/>
      <c r="AM35" s="115"/>
      <c r="AN35" s="115">
        <f t="shared" si="4"/>
        <v>0</v>
      </c>
      <c r="AO35" s="112">
        <f>SUM('Ventes journalières 2011'!H220:H222,'Ventes journalières 2011'!H224:H226)</f>
        <v>0</v>
      </c>
      <c r="AP35" s="116">
        <f t="shared" si="5"/>
        <v>0</v>
      </c>
    </row>
    <row r="36" spans="1:42">
      <c r="A36" s="113" t="s">
        <v>36</v>
      </c>
      <c r="B36" s="113">
        <f t="shared" si="6"/>
        <v>0</v>
      </c>
      <c r="C36" s="112">
        <f>'Ventes journalières 2011'!C227</f>
        <v>0</v>
      </c>
      <c r="D36" s="112">
        <f>'Ventes journalières 2011'!D227</f>
        <v>0</v>
      </c>
      <c r="E36" s="112">
        <f>'Ventes journalières 2011'!E227</f>
        <v>0</v>
      </c>
      <c r="F36" s="112">
        <f>'Ventes journalières 2011'!F227</f>
        <v>0</v>
      </c>
      <c r="G36" s="112">
        <f>'Ventes journalières 2011'!I227</f>
        <v>0</v>
      </c>
      <c r="H36" s="112">
        <f>'Ventes journalières 2011'!C228</f>
        <v>0</v>
      </c>
      <c r="I36" s="112">
        <f>'Ventes journalières 2011'!D228</f>
        <v>0</v>
      </c>
      <c r="J36" s="112">
        <f>'Ventes journalières 2011'!E228</f>
        <v>0</v>
      </c>
      <c r="K36" s="112">
        <f>'Ventes journalières 2011'!F228</f>
        <v>0</v>
      </c>
      <c r="L36" s="112">
        <f>'Ventes journalières 2011'!I228</f>
        <v>0</v>
      </c>
      <c r="M36" s="112">
        <f>'Ventes journalières 2011'!C229</f>
        <v>0</v>
      </c>
      <c r="N36" s="112">
        <f>'Ventes journalières 2011'!D229</f>
        <v>0</v>
      </c>
      <c r="O36" s="112">
        <f>'Ventes journalières 2011'!E229</f>
        <v>0</v>
      </c>
      <c r="P36" s="112">
        <f>'Ventes journalières 2011'!F229</f>
        <v>0</v>
      </c>
      <c r="Q36" s="112">
        <f>'Ventes journalières 2011'!I229</f>
        <v>0</v>
      </c>
      <c r="R36" s="112">
        <f>'Ventes journalières 2011'!C231</f>
        <v>0</v>
      </c>
      <c r="S36" s="112">
        <f>'Ventes journalières 2011'!D231</f>
        <v>0</v>
      </c>
      <c r="T36" s="112">
        <f>'Ventes journalières 2011'!E231</f>
        <v>0</v>
      </c>
      <c r="U36" s="112">
        <f>'Ventes journalières 2011'!F231</f>
        <v>0</v>
      </c>
      <c r="V36" s="112">
        <f>'Ventes journalières 2011'!I231</f>
        <v>0</v>
      </c>
      <c r="W36" s="112">
        <f>'Ventes journalières 2011'!C232</f>
        <v>0</v>
      </c>
      <c r="X36" s="112">
        <f>'Ventes journalières 2011'!D232</f>
        <v>0</v>
      </c>
      <c r="Y36" s="112">
        <f>'Ventes journalières 2011'!E232</f>
        <v>0</v>
      </c>
      <c r="Z36" s="112">
        <f>'Ventes journalières 2011'!F232</f>
        <v>0</v>
      </c>
      <c r="AA36" s="112">
        <f>'Ventes journalières 2011'!I232</f>
        <v>0</v>
      </c>
      <c r="AB36" s="112">
        <f>'Ventes journalières 2011'!C233</f>
        <v>0</v>
      </c>
      <c r="AC36" s="112">
        <f>'Ventes journalières 2011'!D233</f>
        <v>0</v>
      </c>
      <c r="AD36" s="112">
        <f>'Ventes journalières 2011'!E233</f>
        <v>0</v>
      </c>
      <c r="AE36" s="112">
        <f>'Ventes journalières 2011'!F233</f>
        <v>0</v>
      </c>
      <c r="AF36" s="112">
        <f>'Ventes journalières 2011'!I233</f>
        <v>0</v>
      </c>
      <c r="AG36" s="115">
        <f t="shared" si="1"/>
        <v>0</v>
      </c>
      <c r="AH36" s="115">
        <f t="shared" si="2"/>
        <v>0</v>
      </c>
      <c r="AI36" s="115">
        <f t="shared" si="12"/>
        <v>0</v>
      </c>
      <c r="AJ36" s="115">
        <f t="shared" si="13"/>
        <v>0</v>
      </c>
      <c r="AK36" s="115">
        <f t="shared" si="3"/>
        <v>0</v>
      </c>
      <c r="AL36" s="115"/>
      <c r="AM36" s="115"/>
      <c r="AN36" s="115">
        <f t="shared" si="4"/>
        <v>0</v>
      </c>
      <c r="AO36" s="112">
        <f>SUM('Ventes journalières 2011'!H227:H229,'Ventes journalières 2011'!H231:H233)</f>
        <v>0</v>
      </c>
      <c r="AP36" s="116">
        <f t="shared" si="5"/>
        <v>0</v>
      </c>
    </row>
    <row r="37" spans="1:42">
      <c r="A37" s="113" t="s">
        <v>37</v>
      </c>
      <c r="B37" s="113">
        <f t="shared" si="6"/>
        <v>0</v>
      </c>
      <c r="C37" s="112">
        <f>'Ventes journalières 2011'!C234</f>
        <v>0</v>
      </c>
      <c r="D37" s="112">
        <f>'Ventes journalières 2011'!D234</f>
        <v>0</v>
      </c>
      <c r="E37" s="112">
        <f>'Ventes journalières 2011'!E234</f>
        <v>0</v>
      </c>
      <c r="F37" s="112">
        <f>'Ventes journalières 2011'!F234</f>
        <v>0</v>
      </c>
      <c r="G37" s="112">
        <f>'Ventes journalières 2011'!I234</f>
        <v>0</v>
      </c>
      <c r="H37" s="112">
        <f>'Ventes journalières 2011'!C235</f>
        <v>0</v>
      </c>
      <c r="I37" s="112">
        <f>'Ventes journalières 2011'!D235</f>
        <v>0</v>
      </c>
      <c r="J37" s="112">
        <f>'Ventes journalières 2011'!E235</f>
        <v>0</v>
      </c>
      <c r="K37" s="112">
        <f>'Ventes journalières 2011'!F235</f>
        <v>0</v>
      </c>
      <c r="L37" s="112">
        <f>'Ventes journalières 2011'!I235</f>
        <v>0</v>
      </c>
      <c r="M37" s="112">
        <f>'Ventes journalières 2011'!C236</f>
        <v>0</v>
      </c>
      <c r="N37" s="112">
        <f>'Ventes journalières 2011'!D236</f>
        <v>0</v>
      </c>
      <c r="O37" s="112">
        <f>'Ventes journalières 2011'!E236</f>
        <v>0</v>
      </c>
      <c r="P37" s="112">
        <f>'Ventes journalières 2011'!F236</f>
        <v>0</v>
      </c>
      <c r="Q37" s="112">
        <f>'Ventes journalières 2011'!I236</f>
        <v>0</v>
      </c>
      <c r="R37" s="112">
        <f>'Ventes journalières 2011'!C238</f>
        <v>0</v>
      </c>
      <c r="S37" s="112">
        <f>'Ventes journalières 2011'!D238</f>
        <v>0</v>
      </c>
      <c r="T37" s="112">
        <f>'Ventes journalières 2011'!E238</f>
        <v>0</v>
      </c>
      <c r="U37" s="112">
        <f>'Ventes journalières 2011'!F238</f>
        <v>0</v>
      </c>
      <c r="V37" s="112">
        <f>'Ventes journalières 2011'!I238</f>
        <v>0</v>
      </c>
      <c r="W37" s="112">
        <f>'Ventes journalières 2011'!C239</f>
        <v>0</v>
      </c>
      <c r="X37" s="112">
        <f>'Ventes journalières 2011'!D239</f>
        <v>0</v>
      </c>
      <c r="Y37" s="112">
        <f>'Ventes journalières 2011'!E239</f>
        <v>0</v>
      </c>
      <c r="Z37" s="112">
        <f>'Ventes journalières 2011'!F239</f>
        <v>0</v>
      </c>
      <c r="AA37" s="112">
        <f>'Ventes journalières 2011'!I239</f>
        <v>0</v>
      </c>
      <c r="AB37" s="112">
        <f>'Ventes journalières 2011'!C240</f>
        <v>0</v>
      </c>
      <c r="AC37" s="112">
        <f>'Ventes journalières 2011'!D240</f>
        <v>0</v>
      </c>
      <c r="AD37" s="112">
        <f>'Ventes journalières 2011'!E240</f>
        <v>0</v>
      </c>
      <c r="AE37" s="112">
        <f>'Ventes journalières 2011'!F240</f>
        <v>0</v>
      </c>
      <c r="AF37" s="112">
        <f>'Ventes journalières 2011'!I240</f>
        <v>0</v>
      </c>
      <c r="AG37" s="115">
        <f t="shared" si="1"/>
        <v>0</v>
      </c>
      <c r="AH37" s="115">
        <f t="shared" si="2"/>
        <v>0</v>
      </c>
      <c r="AI37" s="115">
        <f t="shared" si="12"/>
        <v>0</v>
      </c>
      <c r="AJ37" s="115">
        <f t="shared" si="13"/>
        <v>0</v>
      </c>
      <c r="AK37" s="115">
        <f t="shared" si="3"/>
        <v>0</v>
      </c>
      <c r="AL37" s="115"/>
      <c r="AM37" s="115"/>
      <c r="AN37" s="115">
        <f t="shared" si="4"/>
        <v>0</v>
      </c>
      <c r="AO37" s="112">
        <f>SUM('Ventes journalières 2011'!H234:H236,'Ventes journalières 2011'!H238:H240)</f>
        <v>0</v>
      </c>
      <c r="AP37" s="116">
        <f t="shared" si="5"/>
        <v>0</v>
      </c>
    </row>
    <row r="38" spans="1:42">
      <c r="A38" s="113" t="s">
        <v>38</v>
      </c>
      <c r="B38" s="113">
        <f t="shared" si="6"/>
        <v>0</v>
      </c>
      <c r="C38" s="112">
        <f>'Ventes journalières 2011'!C241</f>
        <v>0</v>
      </c>
      <c r="D38" s="112">
        <f>'Ventes journalières 2011'!D241</f>
        <v>0</v>
      </c>
      <c r="E38" s="112">
        <f>'Ventes journalières 2011'!E241</f>
        <v>0</v>
      </c>
      <c r="F38" s="112">
        <f>'Ventes journalières 2011'!F241</f>
        <v>0</v>
      </c>
      <c r="G38" s="112">
        <f>'Ventes journalières 2011'!I241</f>
        <v>0</v>
      </c>
      <c r="H38" s="112">
        <f>'Ventes journalières 2011'!C242</f>
        <v>0</v>
      </c>
      <c r="I38" s="112">
        <f>'Ventes journalières 2011'!D242</f>
        <v>0</v>
      </c>
      <c r="J38" s="112">
        <f>'Ventes journalières 2011'!E242</f>
        <v>0</v>
      </c>
      <c r="K38" s="112">
        <f>'Ventes journalières 2011'!F242</f>
        <v>0</v>
      </c>
      <c r="L38" s="112">
        <f>'Ventes journalières 2011'!I242</f>
        <v>0</v>
      </c>
      <c r="M38" s="112">
        <f>'Ventes journalières 2011'!C243</f>
        <v>0</v>
      </c>
      <c r="N38" s="112">
        <f>'Ventes journalières 2011'!D243</f>
        <v>0</v>
      </c>
      <c r="O38" s="112">
        <f>'Ventes journalières 2011'!E243</f>
        <v>0</v>
      </c>
      <c r="P38" s="112">
        <f>'Ventes journalières 2011'!F243</f>
        <v>0</v>
      </c>
      <c r="Q38" s="112">
        <f>'Ventes journalières 2011'!I243</f>
        <v>0</v>
      </c>
      <c r="R38" s="112">
        <f>'Ventes journalières 2011'!C245</f>
        <v>0</v>
      </c>
      <c r="S38" s="112">
        <f>'Ventes journalières 2011'!D245</f>
        <v>0</v>
      </c>
      <c r="T38" s="112">
        <f>'Ventes journalières 2011'!E245</f>
        <v>0</v>
      </c>
      <c r="U38" s="112">
        <f>'Ventes journalières 2011'!F245</f>
        <v>0</v>
      </c>
      <c r="V38" s="112">
        <f>'Ventes journalières 2011'!I245</f>
        <v>0</v>
      </c>
      <c r="W38" s="112">
        <f>'Ventes journalières 2011'!C246</f>
        <v>0</v>
      </c>
      <c r="X38" s="112">
        <f>'Ventes journalières 2011'!D246</f>
        <v>0</v>
      </c>
      <c r="Y38" s="112">
        <f>'Ventes journalières 2011'!E246</f>
        <v>0</v>
      </c>
      <c r="Z38" s="112">
        <f>'Ventes journalières 2011'!F246</f>
        <v>0</v>
      </c>
      <c r="AA38" s="112">
        <f>'Ventes journalières 2011'!I246</f>
        <v>0</v>
      </c>
      <c r="AB38" s="112">
        <f>'Ventes journalières 2011'!C247</f>
        <v>0</v>
      </c>
      <c r="AC38" s="112">
        <f>'Ventes journalières 2011'!D247</f>
        <v>0</v>
      </c>
      <c r="AD38" s="112">
        <f>'Ventes journalières 2011'!E247</f>
        <v>0</v>
      </c>
      <c r="AE38" s="112">
        <f>'Ventes journalières 2011'!F247</f>
        <v>0</v>
      </c>
      <c r="AF38" s="112">
        <f>'Ventes journalières 2011'!I247</f>
        <v>0</v>
      </c>
      <c r="AG38" s="115">
        <f>SUM(C38,H38,M38,R38,W38,AB38)</f>
        <v>0</v>
      </c>
      <c r="AH38" s="115">
        <f>SUM(D38,I38,N38,S38,X38,AC38)</f>
        <v>0</v>
      </c>
      <c r="AI38" s="115">
        <f t="shared" si="12"/>
        <v>0</v>
      </c>
      <c r="AJ38" s="115">
        <f t="shared" si="13"/>
        <v>0</v>
      </c>
      <c r="AK38" s="115">
        <f>SUM(G38,L38,Q38,V38,AA38,AF38)</f>
        <v>0</v>
      </c>
      <c r="AL38" s="115"/>
      <c r="AM38" s="115"/>
      <c r="AN38" s="115">
        <f t="shared" si="4"/>
        <v>0</v>
      </c>
      <c r="AO38" s="112">
        <f>SUM('Ventes journalières 2011'!H241:H243,'Ventes journalières 2011'!H245:H247)</f>
        <v>0</v>
      </c>
      <c r="AP38" s="116">
        <f t="shared" si="5"/>
        <v>0</v>
      </c>
    </row>
    <row r="39" spans="1:42">
      <c r="A39" s="113" t="s">
        <v>39</v>
      </c>
      <c r="B39" s="113">
        <f t="shared" si="6"/>
        <v>0</v>
      </c>
      <c r="C39" s="112">
        <f>'Ventes journalières 2011'!C248</f>
        <v>0</v>
      </c>
      <c r="D39" s="112">
        <f>'Ventes journalières 2011'!D248</f>
        <v>0</v>
      </c>
      <c r="E39" s="112">
        <f>'Ventes journalières 2011'!E248</f>
        <v>0</v>
      </c>
      <c r="F39" s="112">
        <f>'Ventes journalières 2011'!F248</f>
        <v>0</v>
      </c>
      <c r="G39" s="112">
        <f>'Ventes journalières 2011'!I248</f>
        <v>0</v>
      </c>
      <c r="H39" s="112">
        <f>'Ventes journalières 2011'!C249</f>
        <v>0</v>
      </c>
      <c r="I39" s="112">
        <f>'Ventes journalières 2011'!D249</f>
        <v>0</v>
      </c>
      <c r="J39" s="112">
        <f>'Ventes journalières 2011'!E249</f>
        <v>0</v>
      </c>
      <c r="K39" s="112">
        <f>'Ventes journalières 2011'!F249</f>
        <v>0</v>
      </c>
      <c r="L39" s="112">
        <f>'Ventes journalières 2011'!I249</f>
        <v>0</v>
      </c>
      <c r="M39" s="112">
        <f>'Ventes journalières 2011'!C250</f>
        <v>0</v>
      </c>
      <c r="N39" s="112">
        <f>'Ventes journalières 2011'!D250</f>
        <v>0</v>
      </c>
      <c r="O39" s="112">
        <f>'Ventes journalières 2011'!E250</f>
        <v>0</v>
      </c>
      <c r="P39" s="112">
        <f>'Ventes journalières 2011'!F250</f>
        <v>0</v>
      </c>
      <c r="Q39" s="112">
        <f>'Ventes journalières 2011'!I250</f>
        <v>0</v>
      </c>
      <c r="R39" s="112">
        <f>'Ventes journalières 2011'!C252</f>
        <v>0</v>
      </c>
      <c r="S39" s="112">
        <f>'Ventes journalières 2011'!D252</f>
        <v>0</v>
      </c>
      <c r="T39" s="112">
        <f>'Ventes journalières 2011'!E252</f>
        <v>0</v>
      </c>
      <c r="U39" s="112">
        <f>'Ventes journalières 2011'!F252</f>
        <v>0</v>
      </c>
      <c r="V39" s="112">
        <f>'Ventes journalières 2011'!I252</f>
        <v>0</v>
      </c>
      <c r="W39" s="112">
        <f>'Ventes journalières 2011'!C253</f>
        <v>0</v>
      </c>
      <c r="X39" s="112">
        <f>'Ventes journalières 2011'!D253</f>
        <v>0</v>
      </c>
      <c r="Y39" s="112">
        <f>'Ventes journalières 2011'!E253</f>
        <v>0</v>
      </c>
      <c r="Z39" s="112">
        <f>'Ventes journalières 2011'!F253</f>
        <v>0</v>
      </c>
      <c r="AA39" s="112">
        <f>'Ventes journalières 2011'!I253</f>
        <v>0</v>
      </c>
      <c r="AB39" s="112">
        <f>'Ventes journalières 2011'!C254</f>
        <v>0</v>
      </c>
      <c r="AC39" s="112">
        <f>'Ventes journalières 2011'!D254</f>
        <v>0</v>
      </c>
      <c r="AD39" s="112">
        <f>'Ventes journalières 2011'!E254</f>
        <v>0</v>
      </c>
      <c r="AE39" s="112">
        <f>'Ventes journalières 2011'!F254</f>
        <v>0</v>
      </c>
      <c r="AF39" s="112">
        <f>'Ventes journalières 2011'!I254</f>
        <v>0</v>
      </c>
      <c r="AG39" s="115">
        <f t="shared" si="1"/>
        <v>0</v>
      </c>
      <c r="AH39" s="115">
        <f t="shared" si="2"/>
        <v>0</v>
      </c>
      <c r="AI39" s="115">
        <f t="shared" si="12"/>
        <v>0</v>
      </c>
      <c r="AJ39" s="115">
        <f t="shared" si="13"/>
        <v>0</v>
      </c>
      <c r="AK39" s="115">
        <f t="shared" si="3"/>
        <v>0</v>
      </c>
      <c r="AL39" s="115"/>
      <c r="AM39" s="115"/>
      <c r="AN39" s="115">
        <f t="shared" si="4"/>
        <v>0</v>
      </c>
      <c r="AO39" s="112">
        <f>SUM('Ventes journalières 2011'!H248:H250,'Ventes journalières 2011'!H252:H254)</f>
        <v>0</v>
      </c>
      <c r="AP39" s="116">
        <f t="shared" si="5"/>
        <v>0</v>
      </c>
    </row>
    <row r="40" spans="1:42">
      <c r="A40" s="113" t="s">
        <v>40</v>
      </c>
      <c r="B40" s="113">
        <f t="shared" si="6"/>
        <v>0</v>
      </c>
      <c r="C40" s="112">
        <f>'Ventes journalières 2011'!C255</f>
        <v>0</v>
      </c>
      <c r="D40" s="112">
        <f>'Ventes journalières 2011'!D255</f>
        <v>0</v>
      </c>
      <c r="E40" s="112">
        <f>'Ventes journalières 2011'!E255</f>
        <v>0</v>
      </c>
      <c r="F40" s="112">
        <f>'Ventes journalières 2011'!F255</f>
        <v>0</v>
      </c>
      <c r="G40" s="112">
        <f>'Ventes journalières 2011'!I255</f>
        <v>0</v>
      </c>
      <c r="H40" s="112">
        <f>'Ventes journalières 2011'!C256</f>
        <v>0</v>
      </c>
      <c r="I40" s="112">
        <f>'Ventes journalières 2011'!D256</f>
        <v>0</v>
      </c>
      <c r="J40" s="112">
        <f>'Ventes journalières 2011'!E256</f>
        <v>0</v>
      </c>
      <c r="K40" s="112">
        <f>'Ventes journalières 2011'!F256</f>
        <v>0</v>
      </c>
      <c r="L40" s="112">
        <f>'Ventes journalières 2011'!I256</f>
        <v>0</v>
      </c>
      <c r="M40" s="112">
        <f>'Ventes journalières 2011'!C257</f>
        <v>0</v>
      </c>
      <c r="N40" s="112">
        <f>'Ventes journalières 2011'!D257</f>
        <v>0</v>
      </c>
      <c r="O40" s="112">
        <f>'Ventes journalières 2011'!E257</f>
        <v>0</v>
      </c>
      <c r="P40" s="112">
        <f>'Ventes journalières 2011'!F257</f>
        <v>0</v>
      </c>
      <c r="Q40" s="112">
        <f>'Ventes journalières 2011'!I257</f>
        <v>0</v>
      </c>
      <c r="R40" s="112">
        <f>'Ventes journalières 2011'!C259</f>
        <v>0</v>
      </c>
      <c r="S40" s="112">
        <f>'Ventes journalières 2011'!D259</f>
        <v>0</v>
      </c>
      <c r="T40" s="112">
        <f>'Ventes journalières 2011'!E259</f>
        <v>0</v>
      </c>
      <c r="U40" s="112">
        <f>'Ventes journalières 2011'!F259</f>
        <v>0</v>
      </c>
      <c r="V40" s="112">
        <f>'Ventes journalières 2011'!I259</f>
        <v>0</v>
      </c>
      <c r="W40" s="112">
        <f>'Ventes journalières 2011'!C260</f>
        <v>0</v>
      </c>
      <c r="X40" s="112">
        <f>'Ventes journalières 2011'!D260</f>
        <v>0</v>
      </c>
      <c r="Y40" s="112">
        <f>'Ventes journalières 2011'!E260</f>
        <v>0</v>
      </c>
      <c r="Z40" s="112">
        <f>'Ventes journalières 2011'!F260</f>
        <v>0</v>
      </c>
      <c r="AA40" s="112">
        <f>'Ventes journalières 2011'!I260</f>
        <v>0</v>
      </c>
      <c r="AB40" s="112">
        <f>'Ventes journalières 2011'!C261</f>
        <v>0</v>
      </c>
      <c r="AC40" s="112">
        <f>'Ventes journalières 2011'!D261</f>
        <v>0</v>
      </c>
      <c r="AD40" s="112">
        <f>'Ventes journalières 2011'!E261</f>
        <v>0</v>
      </c>
      <c r="AE40" s="112">
        <f>'Ventes journalières 2011'!F261</f>
        <v>0</v>
      </c>
      <c r="AF40" s="112">
        <f>'Ventes journalières 2011'!I261</f>
        <v>0</v>
      </c>
      <c r="AG40" s="115">
        <f t="shared" si="1"/>
        <v>0</v>
      </c>
      <c r="AH40" s="115">
        <f t="shared" si="2"/>
        <v>0</v>
      </c>
      <c r="AI40" s="115">
        <f t="shared" si="12"/>
        <v>0</v>
      </c>
      <c r="AJ40" s="115">
        <f t="shared" si="13"/>
        <v>0</v>
      </c>
      <c r="AK40" s="115">
        <f t="shared" si="3"/>
        <v>0</v>
      </c>
      <c r="AL40" s="115"/>
      <c r="AM40" s="115"/>
      <c r="AN40" s="115">
        <f t="shared" si="4"/>
        <v>0</v>
      </c>
      <c r="AO40" s="112">
        <f>SUM('Ventes journalières 2011'!H255:H257,'Ventes journalières 2011'!H259:H261)</f>
        <v>0</v>
      </c>
      <c r="AP40" s="116">
        <f t="shared" si="5"/>
        <v>0</v>
      </c>
    </row>
    <row r="41" spans="1:42">
      <c r="A41" s="113" t="s">
        <v>41</v>
      </c>
      <c r="B41" s="113">
        <f t="shared" si="6"/>
        <v>0</v>
      </c>
      <c r="C41" s="112">
        <f>'Ventes journalières 2011'!C262</f>
        <v>0</v>
      </c>
      <c r="D41" s="112">
        <f>'Ventes journalières 2011'!D262</f>
        <v>0</v>
      </c>
      <c r="E41" s="112">
        <f>'Ventes journalières 2011'!E262</f>
        <v>0</v>
      </c>
      <c r="F41" s="112">
        <f>'Ventes journalières 2011'!F262</f>
        <v>0</v>
      </c>
      <c r="G41" s="112">
        <f>'Ventes journalières 2011'!I262</f>
        <v>0</v>
      </c>
      <c r="H41" s="112">
        <f>'Ventes journalières 2011'!C263</f>
        <v>0</v>
      </c>
      <c r="I41" s="112">
        <f>'Ventes journalières 2011'!D263</f>
        <v>0</v>
      </c>
      <c r="J41" s="112">
        <f>'Ventes journalières 2011'!E263</f>
        <v>0</v>
      </c>
      <c r="K41" s="112">
        <f>'Ventes journalières 2011'!F263</f>
        <v>0</v>
      </c>
      <c r="L41" s="112">
        <f>'Ventes journalières 2011'!I263</f>
        <v>0</v>
      </c>
      <c r="M41" s="112">
        <f>'Ventes journalières 2011'!C264</f>
        <v>0</v>
      </c>
      <c r="N41" s="112">
        <f>'Ventes journalières 2011'!D264</f>
        <v>0</v>
      </c>
      <c r="O41" s="112">
        <f>'Ventes journalières 2011'!E264</f>
        <v>0</v>
      </c>
      <c r="P41" s="112">
        <f>'Ventes journalières 2011'!F264</f>
        <v>0</v>
      </c>
      <c r="Q41" s="112">
        <f>'Ventes journalières 2011'!I264</f>
        <v>0</v>
      </c>
      <c r="R41" s="112">
        <f>'Ventes journalières 2011'!C266</f>
        <v>0</v>
      </c>
      <c r="S41" s="112">
        <f>'Ventes journalières 2011'!D266</f>
        <v>0</v>
      </c>
      <c r="T41" s="112">
        <f>'Ventes journalières 2011'!E266</f>
        <v>0</v>
      </c>
      <c r="U41" s="112">
        <f>'Ventes journalières 2011'!F266</f>
        <v>0</v>
      </c>
      <c r="V41" s="112">
        <f>'Ventes journalières 2011'!I266</f>
        <v>0</v>
      </c>
      <c r="W41" s="112">
        <f>'Ventes journalières 2011'!C267</f>
        <v>0</v>
      </c>
      <c r="X41" s="112">
        <f>'Ventes journalières 2011'!D267</f>
        <v>0</v>
      </c>
      <c r="Y41" s="112">
        <f>'Ventes journalières 2011'!E267</f>
        <v>0</v>
      </c>
      <c r="Z41" s="112">
        <f>'Ventes journalières 2011'!F267</f>
        <v>0</v>
      </c>
      <c r="AA41" s="112">
        <f>'Ventes journalières 2011'!I267</f>
        <v>0</v>
      </c>
      <c r="AB41" s="112">
        <f>'Ventes journalières 2011'!C268</f>
        <v>0</v>
      </c>
      <c r="AC41" s="112">
        <f>'Ventes journalières 2011'!D268</f>
        <v>0</v>
      </c>
      <c r="AD41" s="112">
        <f>'Ventes journalières 2011'!E268</f>
        <v>0</v>
      </c>
      <c r="AE41" s="112">
        <f>'Ventes journalières 2011'!F268</f>
        <v>0</v>
      </c>
      <c r="AF41" s="112">
        <f>'Ventes journalières 2011'!I268</f>
        <v>0</v>
      </c>
      <c r="AG41" s="115">
        <f t="shared" si="1"/>
        <v>0</v>
      </c>
      <c r="AH41" s="115">
        <f t="shared" si="2"/>
        <v>0</v>
      </c>
      <c r="AI41" s="115">
        <f t="shared" si="12"/>
        <v>0</v>
      </c>
      <c r="AJ41" s="115">
        <f t="shared" si="13"/>
        <v>0</v>
      </c>
      <c r="AK41" s="115">
        <f t="shared" si="3"/>
        <v>0</v>
      </c>
      <c r="AL41" s="115"/>
      <c r="AM41" s="115"/>
      <c r="AN41" s="115">
        <f t="shared" si="4"/>
        <v>0</v>
      </c>
      <c r="AO41" s="112">
        <f>SUM('Ventes journalières 2011'!H262:H264,'Ventes journalières 2011'!H266:H268)</f>
        <v>0</v>
      </c>
      <c r="AP41" s="116">
        <f t="shared" si="5"/>
        <v>0</v>
      </c>
    </row>
    <row r="42" spans="1:42">
      <c r="A42" s="113" t="s">
        <v>42</v>
      </c>
      <c r="B42" s="113">
        <f t="shared" si="6"/>
        <v>0</v>
      </c>
      <c r="C42" s="112">
        <f>'Ventes journalières 2011'!C269</f>
        <v>0</v>
      </c>
      <c r="D42" s="112">
        <f>'Ventes journalières 2011'!D269</f>
        <v>0</v>
      </c>
      <c r="E42" s="112">
        <f>'Ventes journalières 2011'!E269</f>
        <v>0</v>
      </c>
      <c r="F42" s="112">
        <f>'Ventes journalières 2011'!F269</f>
        <v>0</v>
      </c>
      <c r="G42" s="112">
        <f>'Ventes journalières 2011'!I269</f>
        <v>0</v>
      </c>
      <c r="H42" s="112">
        <f>'Ventes journalières 2011'!C270</f>
        <v>0</v>
      </c>
      <c r="I42" s="112">
        <f>'Ventes journalières 2011'!D270</f>
        <v>0</v>
      </c>
      <c r="J42" s="112">
        <f>'Ventes journalières 2011'!E270</f>
        <v>0</v>
      </c>
      <c r="K42" s="112">
        <f>'Ventes journalières 2011'!F270</f>
        <v>0</v>
      </c>
      <c r="L42" s="112">
        <f>'Ventes journalières 2011'!I270</f>
        <v>0</v>
      </c>
      <c r="M42" s="112">
        <f>'Ventes journalières 2011'!C271</f>
        <v>0</v>
      </c>
      <c r="N42" s="112">
        <f>'Ventes journalières 2011'!D271</f>
        <v>0</v>
      </c>
      <c r="O42" s="112">
        <f>'Ventes journalières 2011'!E271</f>
        <v>0</v>
      </c>
      <c r="P42" s="112">
        <f>'Ventes journalières 2011'!F271</f>
        <v>0</v>
      </c>
      <c r="Q42" s="112">
        <f>'Ventes journalières 2011'!I271</f>
        <v>0</v>
      </c>
      <c r="R42" s="112">
        <f>'Ventes journalières 2011'!C273</f>
        <v>0</v>
      </c>
      <c r="S42" s="112">
        <f>'Ventes journalières 2011'!D273</f>
        <v>0</v>
      </c>
      <c r="T42" s="112">
        <f>'Ventes journalières 2011'!E273</f>
        <v>0</v>
      </c>
      <c r="U42" s="112">
        <f>'Ventes journalières 2011'!F273</f>
        <v>0</v>
      </c>
      <c r="V42" s="112">
        <f>'Ventes journalières 2011'!I273</f>
        <v>0</v>
      </c>
      <c r="W42" s="112">
        <f>'Ventes journalières 2011'!C274</f>
        <v>0</v>
      </c>
      <c r="X42" s="112">
        <f>'Ventes journalières 2011'!D274</f>
        <v>0</v>
      </c>
      <c r="Y42" s="112">
        <f>'Ventes journalières 2011'!E274</f>
        <v>0</v>
      </c>
      <c r="Z42" s="112">
        <f>'Ventes journalières 2011'!F274</f>
        <v>0</v>
      </c>
      <c r="AA42" s="112">
        <f>'Ventes journalières 2011'!I274</f>
        <v>0</v>
      </c>
      <c r="AB42" s="112">
        <f>'Ventes journalières 2011'!C275</f>
        <v>0</v>
      </c>
      <c r="AC42" s="112">
        <f>'Ventes journalières 2011'!D275</f>
        <v>0</v>
      </c>
      <c r="AD42" s="112">
        <f>'Ventes journalières 2011'!E275</f>
        <v>0</v>
      </c>
      <c r="AE42" s="112">
        <f>'Ventes journalières 2011'!F275</f>
        <v>0</v>
      </c>
      <c r="AF42" s="112">
        <f>'Ventes journalières 2011'!I275</f>
        <v>0</v>
      </c>
      <c r="AG42" s="115">
        <f t="shared" si="1"/>
        <v>0</v>
      </c>
      <c r="AH42" s="115">
        <f t="shared" si="2"/>
        <v>0</v>
      </c>
      <c r="AI42" s="115">
        <f t="shared" si="12"/>
        <v>0</v>
      </c>
      <c r="AJ42" s="115">
        <f t="shared" si="13"/>
        <v>0</v>
      </c>
      <c r="AK42" s="115">
        <f t="shared" si="3"/>
        <v>0</v>
      </c>
      <c r="AL42" s="115"/>
      <c r="AM42" s="115"/>
      <c r="AN42" s="115">
        <f t="shared" si="4"/>
        <v>0</v>
      </c>
      <c r="AO42" s="112">
        <f>SUM('Ventes journalières 2011'!H269:H271,'Ventes journalières 2011'!H273:H275)</f>
        <v>0</v>
      </c>
      <c r="AP42" s="116">
        <f t="shared" si="5"/>
        <v>0</v>
      </c>
    </row>
    <row r="43" spans="1:42">
      <c r="A43" s="113" t="s">
        <v>43</v>
      </c>
      <c r="B43" s="113">
        <f t="shared" si="6"/>
        <v>0</v>
      </c>
      <c r="C43" s="112">
        <f>'Ventes journalières 2011'!C276</f>
        <v>0</v>
      </c>
      <c r="D43" s="112">
        <f>'Ventes journalières 2011'!D276</f>
        <v>0</v>
      </c>
      <c r="E43" s="112">
        <f>'Ventes journalières 2011'!E276</f>
        <v>0</v>
      </c>
      <c r="F43" s="112">
        <f>'Ventes journalières 2011'!F276</f>
        <v>0</v>
      </c>
      <c r="G43" s="112">
        <f>'Ventes journalières 2011'!I276</f>
        <v>0</v>
      </c>
      <c r="H43" s="112">
        <f>'Ventes journalières 2011'!C277</f>
        <v>0</v>
      </c>
      <c r="I43" s="112">
        <f>'Ventes journalières 2011'!D277</f>
        <v>0</v>
      </c>
      <c r="J43" s="112">
        <f>'Ventes journalières 2011'!E277</f>
        <v>0</v>
      </c>
      <c r="K43" s="112">
        <f>'Ventes journalières 2011'!F277</f>
        <v>0</v>
      </c>
      <c r="L43" s="112">
        <f>'Ventes journalières 2011'!I277</f>
        <v>0</v>
      </c>
      <c r="M43" s="112">
        <f>'Ventes journalières 2011'!C278</f>
        <v>0</v>
      </c>
      <c r="N43" s="112">
        <f>'Ventes journalières 2011'!D278</f>
        <v>0</v>
      </c>
      <c r="O43" s="112">
        <f>'Ventes journalières 2011'!E278</f>
        <v>0</v>
      </c>
      <c r="P43" s="112">
        <f>'Ventes journalières 2011'!F278</f>
        <v>0</v>
      </c>
      <c r="Q43" s="112">
        <f>'Ventes journalières 2011'!I278</f>
        <v>0</v>
      </c>
      <c r="R43" s="112">
        <f>'Ventes journalières 2011'!C280</f>
        <v>0</v>
      </c>
      <c r="S43" s="112">
        <f>'Ventes journalières 2011'!D280</f>
        <v>0</v>
      </c>
      <c r="T43" s="112">
        <f>'Ventes journalières 2011'!E280</f>
        <v>0</v>
      </c>
      <c r="U43" s="112">
        <f>'Ventes journalières 2011'!F280</f>
        <v>0</v>
      </c>
      <c r="V43" s="112">
        <f>'Ventes journalières 2011'!I280</f>
        <v>0</v>
      </c>
      <c r="W43" s="112">
        <f>'Ventes journalières 2011'!C281</f>
        <v>0</v>
      </c>
      <c r="X43" s="112">
        <f>'Ventes journalières 2011'!D281</f>
        <v>0</v>
      </c>
      <c r="Y43" s="112">
        <f>'Ventes journalières 2011'!E281</f>
        <v>0</v>
      </c>
      <c r="Z43" s="112">
        <f>'Ventes journalières 2011'!F281</f>
        <v>0</v>
      </c>
      <c r="AA43" s="112">
        <f>'Ventes journalières 2011'!I281</f>
        <v>0</v>
      </c>
      <c r="AB43" s="112">
        <f>'Ventes journalières 2011'!C282</f>
        <v>0</v>
      </c>
      <c r="AC43" s="112">
        <f>'Ventes journalières 2011'!D282</f>
        <v>0</v>
      </c>
      <c r="AD43" s="112">
        <f>'Ventes journalières 2011'!E282</f>
        <v>0</v>
      </c>
      <c r="AE43" s="112">
        <f>'Ventes journalières 2011'!F282</f>
        <v>0</v>
      </c>
      <c r="AF43" s="112">
        <f>'Ventes journalières 2011'!I282</f>
        <v>0</v>
      </c>
      <c r="AG43" s="115">
        <f t="shared" si="1"/>
        <v>0</v>
      </c>
      <c r="AH43" s="115">
        <f t="shared" si="2"/>
        <v>0</v>
      </c>
      <c r="AI43" s="115">
        <f t="shared" si="12"/>
        <v>0</v>
      </c>
      <c r="AJ43" s="115">
        <f t="shared" si="13"/>
        <v>0</v>
      </c>
      <c r="AK43" s="115">
        <f t="shared" si="3"/>
        <v>0</v>
      </c>
      <c r="AL43" s="115"/>
      <c r="AM43" s="115"/>
      <c r="AN43" s="115">
        <f t="shared" si="4"/>
        <v>0</v>
      </c>
      <c r="AO43" s="112">
        <f>SUM('Ventes journalières 2011'!H276:H278,'Ventes journalières 2011'!H280:H282)</f>
        <v>0</v>
      </c>
      <c r="AP43" s="116">
        <f t="shared" si="5"/>
        <v>0</v>
      </c>
    </row>
    <row r="44" spans="1:42">
      <c r="A44" s="113" t="s">
        <v>44</v>
      </c>
      <c r="B44" s="113">
        <f t="shared" si="6"/>
        <v>0</v>
      </c>
      <c r="C44" s="112">
        <f>'Ventes journalières 2011'!C283</f>
        <v>0</v>
      </c>
      <c r="D44" s="112">
        <f>'Ventes journalières 2011'!D283</f>
        <v>0</v>
      </c>
      <c r="E44" s="112">
        <f>'Ventes journalières 2011'!E283</f>
        <v>0</v>
      </c>
      <c r="F44" s="112">
        <f>'Ventes journalières 2011'!F283</f>
        <v>0</v>
      </c>
      <c r="G44" s="112">
        <f>'Ventes journalières 2011'!I283</f>
        <v>0</v>
      </c>
      <c r="H44" s="112">
        <f>'Ventes journalières 2011'!C284</f>
        <v>0</v>
      </c>
      <c r="I44" s="112">
        <f>'Ventes journalières 2011'!D284</f>
        <v>0</v>
      </c>
      <c r="J44" s="112">
        <f>'Ventes journalières 2011'!E284</f>
        <v>0</v>
      </c>
      <c r="K44" s="112">
        <f>'Ventes journalières 2011'!F284</f>
        <v>0</v>
      </c>
      <c r="L44" s="112">
        <f>'Ventes journalières 2011'!I284</f>
        <v>0</v>
      </c>
      <c r="M44" s="112">
        <f>'Ventes journalières 2011'!C285</f>
        <v>0</v>
      </c>
      <c r="N44" s="112">
        <f>'Ventes journalières 2011'!D285</f>
        <v>0</v>
      </c>
      <c r="O44" s="112">
        <f>'Ventes journalières 2011'!E285</f>
        <v>0</v>
      </c>
      <c r="P44" s="112">
        <f>'Ventes journalières 2011'!F285</f>
        <v>0</v>
      </c>
      <c r="Q44" s="112">
        <f>'Ventes journalières 2011'!I285</f>
        <v>0</v>
      </c>
      <c r="R44" s="112">
        <f>'Ventes journalières 2011'!C287</f>
        <v>0</v>
      </c>
      <c r="S44" s="112">
        <f>'Ventes journalières 2011'!D287</f>
        <v>0</v>
      </c>
      <c r="T44" s="112">
        <f>'Ventes journalières 2011'!E287</f>
        <v>0</v>
      </c>
      <c r="U44" s="112">
        <f>'Ventes journalières 2011'!F287</f>
        <v>0</v>
      </c>
      <c r="V44" s="112">
        <f>'Ventes journalières 2011'!I287</f>
        <v>0</v>
      </c>
      <c r="W44" s="112">
        <f>'Ventes journalières 2011'!C288</f>
        <v>0</v>
      </c>
      <c r="X44" s="112">
        <f>'Ventes journalières 2011'!D288</f>
        <v>0</v>
      </c>
      <c r="Y44" s="112">
        <f>'Ventes journalières 2011'!E288</f>
        <v>0</v>
      </c>
      <c r="Z44" s="112">
        <f>'Ventes journalières 2011'!F288</f>
        <v>0</v>
      </c>
      <c r="AA44" s="112">
        <f>'Ventes journalières 2011'!I288</f>
        <v>0</v>
      </c>
      <c r="AB44" s="112">
        <f>'Ventes journalières 2011'!C289</f>
        <v>0</v>
      </c>
      <c r="AC44" s="112">
        <f>'Ventes journalières 2011'!D289</f>
        <v>0</v>
      </c>
      <c r="AD44" s="112">
        <f>'Ventes journalières 2011'!E289</f>
        <v>0</v>
      </c>
      <c r="AE44" s="112">
        <f>'Ventes journalières 2011'!F289</f>
        <v>0</v>
      </c>
      <c r="AF44" s="112">
        <f>'Ventes journalières 2011'!I289</f>
        <v>0</v>
      </c>
      <c r="AG44" s="115">
        <f t="shared" si="1"/>
        <v>0</v>
      </c>
      <c r="AH44" s="115">
        <f t="shared" si="2"/>
        <v>0</v>
      </c>
      <c r="AI44" s="115">
        <f t="shared" si="12"/>
        <v>0</v>
      </c>
      <c r="AJ44" s="115">
        <f t="shared" si="13"/>
        <v>0</v>
      </c>
      <c r="AK44" s="115">
        <f t="shared" si="3"/>
        <v>0</v>
      </c>
      <c r="AL44" s="115"/>
      <c r="AM44" s="115"/>
      <c r="AN44" s="115">
        <f t="shared" si="4"/>
        <v>0</v>
      </c>
      <c r="AO44" s="112">
        <f>SUM('Ventes journalières 2011'!H283:H285,'Ventes journalières 2011'!H287:H289)</f>
        <v>0</v>
      </c>
      <c r="AP44" s="116">
        <f t="shared" si="5"/>
        <v>0</v>
      </c>
    </row>
    <row r="45" spans="1:42">
      <c r="A45" s="113" t="s">
        <v>45</v>
      </c>
      <c r="B45" s="113">
        <f t="shared" si="6"/>
        <v>0</v>
      </c>
      <c r="C45" s="112">
        <f>'Ventes journalières 2011'!C290</f>
        <v>0</v>
      </c>
      <c r="D45" s="112">
        <f>'Ventes journalières 2011'!D290</f>
        <v>0</v>
      </c>
      <c r="E45" s="112">
        <f>'Ventes journalières 2011'!E290</f>
        <v>0</v>
      </c>
      <c r="F45" s="112">
        <f>'Ventes journalières 2011'!F290</f>
        <v>0</v>
      </c>
      <c r="G45" s="112">
        <f>'Ventes journalières 2011'!I290</f>
        <v>0</v>
      </c>
      <c r="H45" s="112">
        <f>'Ventes journalières 2011'!C291</f>
        <v>0</v>
      </c>
      <c r="I45" s="112">
        <f>'Ventes journalières 2011'!D291</f>
        <v>0</v>
      </c>
      <c r="J45" s="112">
        <f>'Ventes journalières 2011'!E291</f>
        <v>0</v>
      </c>
      <c r="K45" s="112">
        <f>'Ventes journalières 2011'!F291</f>
        <v>0</v>
      </c>
      <c r="L45" s="112">
        <f>'Ventes journalières 2011'!I291</f>
        <v>0</v>
      </c>
      <c r="M45" s="112">
        <f>'Ventes journalières 2011'!C292</f>
        <v>0</v>
      </c>
      <c r="N45" s="112">
        <f>'Ventes journalières 2011'!D292</f>
        <v>0</v>
      </c>
      <c r="O45" s="112">
        <f>'Ventes journalières 2011'!E292</f>
        <v>0</v>
      </c>
      <c r="P45" s="112">
        <f>'Ventes journalières 2011'!F292</f>
        <v>0</v>
      </c>
      <c r="Q45" s="112">
        <f>'Ventes journalières 2011'!I292</f>
        <v>0</v>
      </c>
      <c r="R45" s="112">
        <f>'Ventes journalières 2011'!C294</f>
        <v>0</v>
      </c>
      <c r="S45" s="112">
        <f>'Ventes journalières 2011'!D294</f>
        <v>0</v>
      </c>
      <c r="T45" s="112">
        <f>'Ventes journalières 2011'!E294</f>
        <v>0</v>
      </c>
      <c r="U45" s="112">
        <f>'Ventes journalières 2011'!F294</f>
        <v>0</v>
      </c>
      <c r="V45" s="112">
        <f>'Ventes journalières 2011'!I294</f>
        <v>0</v>
      </c>
      <c r="W45" s="112">
        <f>'Ventes journalières 2011'!C295</f>
        <v>0</v>
      </c>
      <c r="X45" s="112">
        <f>'Ventes journalières 2011'!D295</f>
        <v>0</v>
      </c>
      <c r="Y45" s="112">
        <f>'Ventes journalières 2011'!E295</f>
        <v>0</v>
      </c>
      <c r="Z45" s="112">
        <f>'Ventes journalières 2011'!F295</f>
        <v>0</v>
      </c>
      <c r="AA45" s="112">
        <f>'Ventes journalières 2011'!I295</f>
        <v>0</v>
      </c>
      <c r="AB45" s="112">
        <f>'Ventes journalières 2011'!C296</f>
        <v>0</v>
      </c>
      <c r="AC45" s="112">
        <f>'Ventes journalières 2011'!D296</f>
        <v>0</v>
      </c>
      <c r="AD45" s="112">
        <f>'Ventes journalières 2011'!E296</f>
        <v>0</v>
      </c>
      <c r="AE45" s="112">
        <f>'Ventes journalières 2011'!F296</f>
        <v>0</v>
      </c>
      <c r="AF45" s="112">
        <f>'Ventes journalières 2011'!I296</f>
        <v>0</v>
      </c>
      <c r="AG45" s="115">
        <f t="shared" si="1"/>
        <v>0</v>
      </c>
      <c r="AH45" s="115">
        <f t="shared" si="2"/>
        <v>0</v>
      </c>
      <c r="AI45" s="115">
        <f t="shared" si="12"/>
        <v>0</v>
      </c>
      <c r="AJ45" s="115">
        <f t="shared" si="13"/>
        <v>0</v>
      </c>
      <c r="AK45" s="115">
        <f t="shared" si="3"/>
        <v>0</v>
      </c>
      <c r="AL45" s="115"/>
      <c r="AM45" s="115"/>
      <c r="AN45" s="115">
        <f t="shared" si="4"/>
        <v>0</v>
      </c>
      <c r="AO45" s="112">
        <f>SUM('Ventes journalières 2011'!H290:H292,'Ventes journalières 2011'!H294:H296)</f>
        <v>0</v>
      </c>
      <c r="AP45" s="116">
        <f t="shared" si="5"/>
        <v>0</v>
      </c>
    </row>
    <row r="46" spans="1:42">
      <c r="A46" s="113" t="s">
        <v>46</v>
      </c>
      <c r="B46" s="113">
        <f t="shared" si="6"/>
        <v>0</v>
      </c>
      <c r="C46" s="112">
        <f>'Ventes journalières 2011'!C297</f>
        <v>0</v>
      </c>
      <c r="D46" s="112">
        <f>'Ventes journalières 2011'!D297</f>
        <v>0</v>
      </c>
      <c r="E46" s="112">
        <f>'Ventes journalières 2011'!E297</f>
        <v>0</v>
      </c>
      <c r="F46" s="112">
        <f>'Ventes journalières 2011'!F297</f>
        <v>0</v>
      </c>
      <c r="G46" s="112">
        <f>'Ventes journalières 2011'!I297</f>
        <v>0</v>
      </c>
      <c r="H46" s="112">
        <f>'Ventes journalières 2011'!C298</f>
        <v>0</v>
      </c>
      <c r="I46" s="112">
        <f>'Ventes journalières 2011'!D298</f>
        <v>0</v>
      </c>
      <c r="J46" s="112">
        <f>'Ventes journalières 2011'!E298</f>
        <v>0</v>
      </c>
      <c r="K46" s="112">
        <f>'Ventes journalières 2011'!F298</f>
        <v>0</v>
      </c>
      <c r="L46" s="112">
        <f>'Ventes journalières 2011'!I298</f>
        <v>0</v>
      </c>
      <c r="M46" s="112">
        <f>'Ventes journalières 2011'!C299</f>
        <v>0</v>
      </c>
      <c r="N46" s="112">
        <f>'Ventes journalières 2011'!D299</f>
        <v>0</v>
      </c>
      <c r="O46" s="112">
        <f>'Ventes journalières 2011'!E299</f>
        <v>0</v>
      </c>
      <c r="P46" s="112">
        <f>'Ventes journalières 2011'!F299</f>
        <v>0</v>
      </c>
      <c r="Q46" s="112">
        <f>'Ventes journalières 2011'!I299</f>
        <v>0</v>
      </c>
      <c r="R46" s="112">
        <f>'Ventes journalières 2011'!C301</f>
        <v>0</v>
      </c>
      <c r="S46" s="112">
        <f>'Ventes journalières 2011'!D301</f>
        <v>0</v>
      </c>
      <c r="T46" s="112">
        <f>'Ventes journalières 2011'!E301</f>
        <v>0</v>
      </c>
      <c r="U46" s="112">
        <f>'Ventes journalières 2011'!F301</f>
        <v>0</v>
      </c>
      <c r="V46" s="112">
        <f>'Ventes journalières 2011'!I301</f>
        <v>0</v>
      </c>
      <c r="W46" s="112">
        <f>'Ventes journalières 2011'!C302</f>
        <v>0</v>
      </c>
      <c r="X46" s="112">
        <f>'Ventes journalières 2011'!D302</f>
        <v>0</v>
      </c>
      <c r="Y46" s="112">
        <f>'Ventes journalières 2011'!E302</f>
        <v>0</v>
      </c>
      <c r="Z46" s="112">
        <f>'Ventes journalières 2011'!F302</f>
        <v>0</v>
      </c>
      <c r="AA46" s="112">
        <f>'Ventes journalières 2011'!I302</f>
        <v>0</v>
      </c>
      <c r="AB46" s="112">
        <f>'Ventes journalières 2011'!C303</f>
        <v>0</v>
      </c>
      <c r="AC46" s="112">
        <f>'Ventes journalières 2011'!D303</f>
        <v>0</v>
      </c>
      <c r="AD46" s="112">
        <f>'Ventes journalières 2011'!E303</f>
        <v>0</v>
      </c>
      <c r="AE46" s="112">
        <f>'Ventes journalières 2011'!F303</f>
        <v>0</v>
      </c>
      <c r="AF46" s="112">
        <f>'Ventes journalières 2011'!I303</f>
        <v>0</v>
      </c>
      <c r="AG46" s="115">
        <f t="shared" si="1"/>
        <v>0</v>
      </c>
      <c r="AH46" s="115">
        <f t="shared" si="2"/>
        <v>0</v>
      </c>
      <c r="AI46" s="115">
        <f t="shared" si="12"/>
        <v>0</v>
      </c>
      <c r="AJ46" s="115">
        <f t="shared" si="13"/>
        <v>0</v>
      </c>
      <c r="AK46" s="115">
        <f t="shared" si="3"/>
        <v>0</v>
      </c>
      <c r="AL46" s="115"/>
      <c r="AM46" s="115"/>
      <c r="AN46" s="115">
        <f t="shared" si="4"/>
        <v>0</v>
      </c>
      <c r="AO46" s="112">
        <f>SUM('Ventes journalières 2011'!H297:H299,'Ventes journalières 2011'!H301:H303)</f>
        <v>0</v>
      </c>
      <c r="AP46" s="116">
        <f t="shared" si="5"/>
        <v>0</v>
      </c>
    </row>
    <row r="47" spans="1:42">
      <c r="A47" s="113" t="s">
        <v>47</v>
      </c>
      <c r="B47" s="113">
        <f t="shared" si="6"/>
        <v>0</v>
      </c>
      <c r="C47" s="112">
        <f>'Ventes journalières 2011'!C304</f>
        <v>0</v>
      </c>
      <c r="D47" s="112">
        <f>'Ventes journalières 2011'!D304</f>
        <v>0</v>
      </c>
      <c r="E47" s="112">
        <f>'Ventes journalières 2011'!E304</f>
        <v>0</v>
      </c>
      <c r="F47" s="112">
        <f>'Ventes journalières 2011'!F304</f>
        <v>0</v>
      </c>
      <c r="G47" s="112">
        <f>'Ventes journalières 2011'!I304</f>
        <v>0</v>
      </c>
      <c r="H47" s="112">
        <f>'Ventes journalières 2011'!C305</f>
        <v>0</v>
      </c>
      <c r="I47" s="112">
        <f>'Ventes journalières 2011'!D305</f>
        <v>0</v>
      </c>
      <c r="J47" s="112">
        <f>'Ventes journalières 2011'!E305</f>
        <v>0</v>
      </c>
      <c r="K47" s="112">
        <f>'Ventes journalières 2011'!F305</f>
        <v>0</v>
      </c>
      <c r="L47" s="112">
        <f>'Ventes journalières 2011'!I305</f>
        <v>0</v>
      </c>
      <c r="M47" s="112">
        <f>'Ventes journalières 2011'!C306</f>
        <v>0</v>
      </c>
      <c r="N47" s="112">
        <f>'Ventes journalières 2011'!D306</f>
        <v>0</v>
      </c>
      <c r="O47" s="112">
        <f>'Ventes journalières 2011'!E306</f>
        <v>0</v>
      </c>
      <c r="P47" s="112">
        <f>'Ventes journalières 2011'!F306</f>
        <v>0</v>
      </c>
      <c r="Q47" s="112">
        <f>'Ventes journalières 2011'!I306</f>
        <v>0</v>
      </c>
      <c r="R47" s="112">
        <f>'Ventes journalières 2011'!C308</f>
        <v>0</v>
      </c>
      <c r="S47" s="112">
        <f>'Ventes journalières 2011'!D308</f>
        <v>0</v>
      </c>
      <c r="T47" s="112">
        <f>'Ventes journalières 2011'!E308</f>
        <v>0</v>
      </c>
      <c r="U47" s="112">
        <f>'Ventes journalières 2011'!F308</f>
        <v>0</v>
      </c>
      <c r="V47" s="112">
        <f>'Ventes journalières 2011'!I308</f>
        <v>0</v>
      </c>
      <c r="W47" s="112">
        <f>'Ventes journalières 2011'!C309</f>
        <v>0</v>
      </c>
      <c r="X47" s="112">
        <f>'Ventes journalières 2011'!D309</f>
        <v>0</v>
      </c>
      <c r="Y47" s="112">
        <f>'Ventes journalières 2011'!E309</f>
        <v>0</v>
      </c>
      <c r="Z47" s="112">
        <f>'Ventes journalières 2011'!F309</f>
        <v>0</v>
      </c>
      <c r="AA47" s="112">
        <f>'Ventes journalières 2011'!I309</f>
        <v>0</v>
      </c>
      <c r="AB47" s="112">
        <f>'Ventes journalières 2011'!C310</f>
        <v>0</v>
      </c>
      <c r="AC47" s="112">
        <f>'Ventes journalières 2011'!D310</f>
        <v>0</v>
      </c>
      <c r="AD47" s="112">
        <f>'Ventes journalières 2011'!E310</f>
        <v>0</v>
      </c>
      <c r="AE47" s="112">
        <f>'Ventes journalières 2011'!F310</f>
        <v>0</v>
      </c>
      <c r="AF47" s="112">
        <f>'Ventes journalières 2011'!I310</f>
        <v>0</v>
      </c>
      <c r="AG47" s="115">
        <f t="shared" si="1"/>
        <v>0</v>
      </c>
      <c r="AH47" s="115">
        <f t="shared" si="2"/>
        <v>0</v>
      </c>
      <c r="AI47" s="115">
        <f t="shared" si="12"/>
        <v>0</v>
      </c>
      <c r="AJ47" s="115">
        <f t="shared" si="13"/>
        <v>0</v>
      </c>
      <c r="AK47" s="115">
        <f t="shared" si="3"/>
        <v>0</v>
      </c>
      <c r="AL47" s="115"/>
      <c r="AM47" s="115"/>
      <c r="AN47" s="115">
        <f t="shared" si="4"/>
        <v>0</v>
      </c>
      <c r="AO47" s="112">
        <f>SUM('Ventes journalières 2011'!H304:H306,'Ventes journalières 2011'!H308:H310)</f>
        <v>0</v>
      </c>
      <c r="AP47" s="116">
        <f t="shared" si="5"/>
        <v>0</v>
      </c>
    </row>
    <row r="48" spans="1:42">
      <c r="A48" s="113" t="s">
        <v>48</v>
      </c>
      <c r="B48" s="113">
        <f t="shared" si="6"/>
        <v>0</v>
      </c>
      <c r="C48" s="112">
        <f>'Ventes journalières 2011'!C311</f>
        <v>0</v>
      </c>
      <c r="D48" s="112">
        <f>'Ventes journalières 2011'!D311</f>
        <v>0</v>
      </c>
      <c r="E48" s="112">
        <f>'Ventes journalières 2011'!E311</f>
        <v>0</v>
      </c>
      <c r="F48" s="112">
        <f>'Ventes journalières 2011'!F311</f>
        <v>0</v>
      </c>
      <c r="G48" s="112">
        <f>'Ventes journalières 2011'!I311</f>
        <v>0</v>
      </c>
      <c r="H48" s="112">
        <f>'Ventes journalières 2011'!C312</f>
        <v>0</v>
      </c>
      <c r="I48" s="112">
        <f>'Ventes journalières 2011'!D312</f>
        <v>0</v>
      </c>
      <c r="J48" s="112">
        <f>'Ventes journalières 2011'!E312</f>
        <v>0</v>
      </c>
      <c r="K48" s="112">
        <f>'Ventes journalières 2011'!F312</f>
        <v>0</v>
      </c>
      <c r="L48" s="112">
        <f>'Ventes journalières 2011'!I312</f>
        <v>0</v>
      </c>
      <c r="M48" s="112">
        <f>'Ventes journalières 2011'!C313</f>
        <v>0</v>
      </c>
      <c r="N48" s="112">
        <f>'Ventes journalières 2011'!D313</f>
        <v>0</v>
      </c>
      <c r="O48" s="112">
        <f>'Ventes journalières 2011'!E313</f>
        <v>0</v>
      </c>
      <c r="P48" s="112">
        <f>'Ventes journalières 2011'!F313</f>
        <v>0</v>
      </c>
      <c r="Q48" s="112">
        <f>'Ventes journalières 2011'!I313</f>
        <v>0</v>
      </c>
      <c r="R48" s="112">
        <f>'Ventes journalières 2011'!C315</f>
        <v>0</v>
      </c>
      <c r="S48" s="112">
        <f>'Ventes journalières 2011'!D315</f>
        <v>0</v>
      </c>
      <c r="T48" s="112">
        <f>'Ventes journalières 2011'!E315</f>
        <v>0</v>
      </c>
      <c r="U48" s="112">
        <f>'Ventes journalières 2011'!F315</f>
        <v>0</v>
      </c>
      <c r="V48" s="112">
        <f>'Ventes journalières 2011'!I315</f>
        <v>0</v>
      </c>
      <c r="W48" s="112">
        <f>'Ventes journalières 2011'!C316</f>
        <v>0</v>
      </c>
      <c r="X48" s="112">
        <f>'Ventes journalières 2011'!D316</f>
        <v>0</v>
      </c>
      <c r="Y48" s="112">
        <f>'Ventes journalières 2011'!E316</f>
        <v>0</v>
      </c>
      <c r="Z48" s="112">
        <f>'Ventes journalières 2011'!F316</f>
        <v>0</v>
      </c>
      <c r="AA48" s="112">
        <f>'Ventes journalières 2011'!I316</f>
        <v>0</v>
      </c>
      <c r="AB48" s="112">
        <f>'Ventes journalières 2011'!C317</f>
        <v>0</v>
      </c>
      <c r="AC48" s="112">
        <f>'Ventes journalières 2011'!D317</f>
        <v>0</v>
      </c>
      <c r="AD48" s="112">
        <f>'Ventes journalières 2011'!E317</f>
        <v>0</v>
      </c>
      <c r="AE48" s="112">
        <f>'Ventes journalières 2011'!F317</f>
        <v>0</v>
      </c>
      <c r="AF48" s="112">
        <f>'Ventes journalières 2011'!I317</f>
        <v>0</v>
      </c>
      <c r="AG48" s="115">
        <f t="shared" si="1"/>
        <v>0</v>
      </c>
      <c r="AH48" s="115">
        <f t="shared" si="2"/>
        <v>0</v>
      </c>
      <c r="AI48" s="115">
        <f t="shared" si="12"/>
        <v>0</v>
      </c>
      <c r="AJ48" s="115">
        <f t="shared" si="13"/>
        <v>0</v>
      </c>
      <c r="AK48" s="115">
        <f t="shared" si="3"/>
        <v>0</v>
      </c>
      <c r="AL48" s="115"/>
      <c r="AM48" s="115"/>
      <c r="AN48" s="115">
        <f t="shared" si="4"/>
        <v>0</v>
      </c>
      <c r="AO48" s="112">
        <f>SUM('Ventes journalières 2011'!H311:H313,'Ventes journalières 2011'!H315:H317)</f>
        <v>0</v>
      </c>
      <c r="AP48" s="116">
        <f t="shared" si="5"/>
        <v>0</v>
      </c>
    </row>
    <row r="49" spans="1:42">
      <c r="A49" s="113" t="s">
        <v>49</v>
      </c>
      <c r="B49" s="113">
        <f t="shared" si="6"/>
        <v>0</v>
      </c>
      <c r="C49" s="112">
        <f>'Ventes journalières 2011'!C318</f>
        <v>0</v>
      </c>
      <c r="D49" s="112">
        <f>'Ventes journalières 2011'!D318</f>
        <v>0</v>
      </c>
      <c r="E49" s="112">
        <f>'Ventes journalières 2011'!E318</f>
        <v>0</v>
      </c>
      <c r="F49" s="112">
        <f>'Ventes journalières 2011'!F318</f>
        <v>0</v>
      </c>
      <c r="G49" s="112">
        <f>'Ventes journalières 2011'!I318</f>
        <v>0</v>
      </c>
      <c r="H49" s="112">
        <f>'Ventes journalières 2011'!C319</f>
        <v>0</v>
      </c>
      <c r="I49" s="112">
        <f>'Ventes journalières 2011'!D319</f>
        <v>0</v>
      </c>
      <c r="J49" s="112">
        <f>'Ventes journalières 2011'!E319</f>
        <v>0</v>
      </c>
      <c r="K49" s="112">
        <f>'Ventes journalières 2011'!F319</f>
        <v>0</v>
      </c>
      <c r="L49" s="112">
        <f>'Ventes journalières 2011'!I319</f>
        <v>0</v>
      </c>
      <c r="M49" s="112">
        <f>'Ventes journalières 2011'!C320</f>
        <v>0</v>
      </c>
      <c r="N49" s="112">
        <f>'Ventes journalières 2011'!D320</f>
        <v>0</v>
      </c>
      <c r="O49" s="112">
        <f>'Ventes journalières 2011'!E320</f>
        <v>0</v>
      </c>
      <c r="P49" s="112">
        <f>'Ventes journalières 2011'!F320</f>
        <v>0</v>
      </c>
      <c r="Q49" s="112">
        <f>'Ventes journalières 2011'!I320</f>
        <v>0</v>
      </c>
      <c r="R49" s="112">
        <f>'Ventes journalières 2011'!C322</f>
        <v>0</v>
      </c>
      <c r="S49" s="112">
        <f>'Ventes journalières 2011'!D322</f>
        <v>0</v>
      </c>
      <c r="T49" s="112">
        <f>'Ventes journalières 2011'!E322</f>
        <v>0</v>
      </c>
      <c r="U49" s="112">
        <f>'Ventes journalières 2011'!F322</f>
        <v>0</v>
      </c>
      <c r="V49" s="112">
        <f>'Ventes journalières 2011'!I322</f>
        <v>0</v>
      </c>
      <c r="W49" s="112">
        <f>'Ventes journalières 2011'!C323</f>
        <v>0</v>
      </c>
      <c r="X49" s="112">
        <f>'Ventes journalières 2011'!D323</f>
        <v>0</v>
      </c>
      <c r="Y49" s="112">
        <f>'Ventes journalières 2011'!E323</f>
        <v>0</v>
      </c>
      <c r="Z49" s="112">
        <f>'Ventes journalières 2011'!F323</f>
        <v>0</v>
      </c>
      <c r="AA49" s="112">
        <f>'Ventes journalières 2011'!I323</f>
        <v>0</v>
      </c>
      <c r="AB49" s="112">
        <f>'Ventes journalières 2011'!C324</f>
        <v>0</v>
      </c>
      <c r="AC49" s="112">
        <f>'Ventes journalières 2011'!D324</f>
        <v>0</v>
      </c>
      <c r="AD49" s="112">
        <f>'Ventes journalières 2011'!E324</f>
        <v>0</v>
      </c>
      <c r="AE49" s="112">
        <f>'Ventes journalières 2011'!F324</f>
        <v>0</v>
      </c>
      <c r="AF49" s="112">
        <f>'Ventes journalières 2011'!I324</f>
        <v>0</v>
      </c>
      <c r="AG49" s="115">
        <f t="shared" si="1"/>
        <v>0</v>
      </c>
      <c r="AH49" s="115">
        <f t="shared" si="2"/>
        <v>0</v>
      </c>
      <c r="AI49" s="115">
        <f t="shared" si="12"/>
        <v>0</v>
      </c>
      <c r="AJ49" s="115">
        <f t="shared" si="13"/>
        <v>0</v>
      </c>
      <c r="AK49" s="115">
        <f t="shared" si="3"/>
        <v>0</v>
      </c>
      <c r="AL49" s="115"/>
      <c r="AM49" s="115"/>
      <c r="AN49" s="115">
        <f t="shared" si="4"/>
        <v>0</v>
      </c>
      <c r="AO49" s="112">
        <f>SUM('Ventes journalières 2011'!H318:H320,'Ventes journalières 2011'!H322:H324)</f>
        <v>0</v>
      </c>
      <c r="AP49" s="116">
        <f t="shared" si="5"/>
        <v>0</v>
      </c>
    </row>
    <row r="50" spans="1:42">
      <c r="A50" s="113" t="s">
        <v>50</v>
      </c>
      <c r="B50" s="113">
        <f t="shared" si="6"/>
        <v>0</v>
      </c>
      <c r="C50" s="112">
        <f>'Ventes journalières 2011'!C325</f>
        <v>0</v>
      </c>
      <c r="D50" s="112">
        <f>'Ventes journalières 2011'!D325</f>
        <v>0</v>
      </c>
      <c r="E50" s="112">
        <f>'Ventes journalières 2011'!E325</f>
        <v>0</v>
      </c>
      <c r="F50" s="112">
        <f>'Ventes journalières 2011'!F325</f>
        <v>0</v>
      </c>
      <c r="G50" s="112">
        <f>'Ventes journalières 2011'!I325</f>
        <v>0</v>
      </c>
      <c r="H50" s="112">
        <f>'Ventes journalières 2011'!C326</f>
        <v>0</v>
      </c>
      <c r="I50" s="112">
        <f>'Ventes journalières 2011'!D326</f>
        <v>0</v>
      </c>
      <c r="J50" s="112">
        <f>'Ventes journalières 2011'!E326</f>
        <v>0</v>
      </c>
      <c r="K50" s="112">
        <f>'Ventes journalières 2011'!F326</f>
        <v>0</v>
      </c>
      <c r="L50" s="112">
        <f>'Ventes journalières 2011'!I326</f>
        <v>0</v>
      </c>
      <c r="M50" s="112">
        <f>'Ventes journalières 2011'!C327</f>
        <v>0</v>
      </c>
      <c r="N50" s="112">
        <f>'Ventes journalières 2011'!D327</f>
        <v>0</v>
      </c>
      <c r="O50" s="112">
        <f>'Ventes journalières 2011'!E327</f>
        <v>0</v>
      </c>
      <c r="P50" s="112">
        <f>'Ventes journalières 2011'!F327</f>
        <v>0</v>
      </c>
      <c r="Q50" s="112">
        <f>'Ventes journalières 2011'!I327</f>
        <v>0</v>
      </c>
      <c r="R50" s="112">
        <f>'Ventes journalières 2011'!C329</f>
        <v>0</v>
      </c>
      <c r="S50" s="112">
        <f>'Ventes journalières 2011'!D329</f>
        <v>0</v>
      </c>
      <c r="T50" s="112">
        <f>'Ventes journalières 2011'!E329</f>
        <v>0</v>
      </c>
      <c r="U50" s="112">
        <f>'Ventes journalières 2011'!F329</f>
        <v>0</v>
      </c>
      <c r="V50" s="112">
        <f>'Ventes journalières 2011'!I329</f>
        <v>0</v>
      </c>
      <c r="W50" s="112">
        <f>'Ventes journalières 2011'!C330</f>
        <v>0</v>
      </c>
      <c r="X50" s="112">
        <f>'Ventes journalières 2011'!D330</f>
        <v>0</v>
      </c>
      <c r="Y50" s="112">
        <f>'Ventes journalières 2011'!E330</f>
        <v>0</v>
      </c>
      <c r="Z50" s="112">
        <f>'Ventes journalières 2011'!F330</f>
        <v>0</v>
      </c>
      <c r="AA50" s="112">
        <f>'Ventes journalières 2011'!I330</f>
        <v>0</v>
      </c>
      <c r="AB50" s="112">
        <f>'Ventes journalières 2011'!C331</f>
        <v>0</v>
      </c>
      <c r="AC50" s="112">
        <f>'Ventes journalières 2011'!D331</f>
        <v>0</v>
      </c>
      <c r="AD50" s="112">
        <f>'Ventes journalières 2011'!E331</f>
        <v>0</v>
      </c>
      <c r="AE50" s="112">
        <f>'Ventes journalières 2011'!F331</f>
        <v>0</v>
      </c>
      <c r="AF50" s="112">
        <f>'Ventes journalières 2011'!I331</f>
        <v>0</v>
      </c>
      <c r="AG50" s="115">
        <f t="shared" ref="AG50:AG54" si="14">SUM(C50,H50,M50,R50,W50,AB50)</f>
        <v>0</v>
      </c>
      <c r="AH50" s="115">
        <f t="shared" ref="AH50:AH54" si="15">SUM(D50,I50,N50,S50,X50,AC50)</f>
        <v>0</v>
      </c>
      <c r="AI50" s="115">
        <f t="shared" si="12"/>
        <v>0</v>
      </c>
      <c r="AJ50" s="115">
        <f t="shared" si="13"/>
        <v>0</v>
      </c>
      <c r="AK50" s="115">
        <f t="shared" ref="AK50:AK54" si="16">SUM(G50,L50,Q50,V50,AA50,AF50)</f>
        <v>0</v>
      </c>
      <c r="AL50" s="115"/>
      <c r="AM50" s="115"/>
      <c r="AN50" s="115">
        <f t="shared" si="4"/>
        <v>0</v>
      </c>
      <c r="AO50" s="112">
        <f>SUM('Ventes journalières 2011'!H325:H327,'Ventes journalières 2011'!H329:H331)</f>
        <v>0</v>
      </c>
      <c r="AP50" s="116">
        <f t="shared" si="5"/>
        <v>0</v>
      </c>
    </row>
    <row r="51" spans="1:42">
      <c r="A51" s="113" t="s">
        <v>51</v>
      </c>
      <c r="B51" s="113">
        <f t="shared" si="6"/>
        <v>0</v>
      </c>
      <c r="C51" s="112">
        <f>'Ventes journalières 2011'!C332</f>
        <v>0</v>
      </c>
      <c r="D51" s="112">
        <f>'Ventes journalières 2011'!D332</f>
        <v>0</v>
      </c>
      <c r="E51" s="112">
        <f>'Ventes journalières 2011'!E332</f>
        <v>0</v>
      </c>
      <c r="F51" s="112">
        <f>'Ventes journalières 2011'!F332</f>
        <v>0</v>
      </c>
      <c r="G51" s="112">
        <f>'Ventes journalières 2011'!I332</f>
        <v>0</v>
      </c>
      <c r="H51" s="112">
        <f>'Ventes journalières 2011'!C333</f>
        <v>0</v>
      </c>
      <c r="I51" s="112">
        <f>'Ventes journalières 2011'!D333</f>
        <v>0</v>
      </c>
      <c r="J51" s="112">
        <f>'Ventes journalières 2011'!E333</f>
        <v>0</v>
      </c>
      <c r="K51" s="112">
        <f>'Ventes journalières 2011'!F333</f>
        <v>0</v>
      </c>
      <c r="L51" s="112">
        <f>'Ventes journalières 2011'!I333</f>
        <v>0</v>
      </c>
      <c r="M51" s="112">
        <f>'Ventes journalières 2011'!C334</f>
        <v>0</v>
      </c>
      <c r="N51" s="112">
        <f>'Ventes journalières 2011'!D334</f>
        <v>0</v>
      </c>
      <c r="O51" s="112">
        <f>'Ventes journalières 2011'!E334</f>
        <v>0</v>
      </c>
      <c r="P51" s="112">
        <f>'Ventes journalières 2011'!F334</f>
        <v>0</v>
      </c>
      <c r="Q51" s="112">
        <f>'Ventes journalières 2011'!I334</f>
        <v>0</v>
      </c>
      <c r="R51" s="112">
        <f>'Ventes journalières 2011'!C336</f>
        <v>0</v>
      </c>
      <c r="S51" s="112">
        <f>'Ventes journalières 2011'!D336</f>
        <v>0</v>
      </c>
      <c r="T51" s="112">
        <f>'Ventes journalières 2011'!E336</f>
        <v>0</v>
      </c>
      <c r="U51" s="112">
        <f>'Ventes journalières 2011'!F336</f>
        <v>0</v>
      </c>
      <c r="V51" s="112">
        <f>'Ventes journalières 2011'!I336</f>
        <v>0</v>
      </c>
      <c r="W51" s="112">
        <f>'Ventes journalières 2011'!C337</f>
        <v>0</v>
      </c>
      <c r="X51" s="112">
        <f>'Ventes journalières 2011'!D337</f>
        <v>0</v>
      </c>
      <c r="Y51" s="112">
        <f>'Ventes journalières 2011'!E337</f>
        <v>0</v>
      </c>
      <c r="Z51" s="112">
        <f>'Ventes journalières 2011'!F337</f>
        <v>0</v>
      </c>
      <c r="AA51" s="112">
        <f>'Ventes journalières 2011'!I337</f>
        <v>0</v>
      </c>
      <c r="AB51" s="112">
        <f>'Ventes journalières 2011'!C338</f>
        <v>0</v>
      </c>
      <c r="AC51" s="112">
        <f>'Ventes journalières 2011'!D338</f>
        <v>0</v>
      </c>
      <c r="AD51" s="112">
        <f>'Ventes journalières 2011'!E338</f>
        <v>0</v>
      </c>
      <c r="AE51" s="112">
        <f>'Ventes journalières 2011'!F338</f>
        <v>0</v>
      </c>
      <c r="AF51" s="112">
        <f>'Ventes journalières 2011'!I338</f>
        <v>0</v>
      </c>
      <c r="AG51" s="115">
        <f t="shared" si="14"/>
        <v>0</v>
      </c>
      <c r="AH51" s="115">
        <f t="shared" si="15"/>
        <v>0</v>
      </c>
      <c r="AI51" s="115">
        <f t="shared" si="12"/>
        <v>0</v>
      </c>
      <c r="AJ51" s="115">
        <f t="shared" si="13"/>
        <v>0</v>
      </c>
      <c r="AK51" s="115">
        <f t="shared" si="16"/>
        <v>0</v>
      </c>
      <c r="AL51" s="115"/>
      <c r="AM51" s="115"/>
      <c r="AN51" s="115">
        <f t="shared" si="4"/>
        <v>0</v>
      </c>
      <c r="AO51" s="112">
        <f>SUM('Ventes journalières 2011'!H332:H334,'Ventes journalières 2011'!H336:H338)</f>
        <v>0</v>
      </c>
      <c r="AP51" s="116">
        <f t="shared" si="5"/>
        <v>0</v>
      </c>
    </row>
    <row r="52" spans="1:42">
      <c r="A52" s="113" t="s">
        <v>52</v>
      </c>
      <c r="B52" s="113">
        <f t="shared" si="6"/>
        <v>0</v>
      </c>
      <c r="C52" s="112">
        <f>'Ventes journalières 2011'!C339</f>
        <v>0</v>
      </c>
      <c r="D52" s="112">
        <f>'Ventes journalières 2011'!D339</f>
        <v>0</v>
      </c>
      <c r="E52" s="112">
        <f>'Ventes journalières 2011'!E339</f>
        <v>0</v>
      </c>
      <c r="F52" s="112">
        <f>'Ventes journalières 2011'!F339</f>
        <v>0</v>
      </c>
      <c r="G52" s="112">
        <f>'Ventes journalières 2011'!I339</f>
        <v>0</v>
      </c>
      <c r="H52" s="112">
        <f>'Ventes journalières 2011'!C340</f>
        <v>0</v>
      </c>
      <c r="I52" s="112">
        <f>'Ventes journalières 2011'!D340</f>
        <v>0</v>
      </c>
      <c r="J52" s="112">
        <f>'Ventes journalières 2011'!E340</f>
        <v>0</v>
      </c>
      <c r="K52" s="112">
        <f>'Ventes journalières 2011'!F340</f>
        <v>0</v>
      </c>
      <c r="L52" s="112">
        <f>'Ventes journalières 2011'!I340</f>
        <v>0</v>
      </c>
      <c r="M52" s="112">
        <f>'Ventes journalières 2011'!C341</f>
        <v>0</v>
      </c>
      <c r="N52" s="112">
        <f>'Ventes journalières 2011'!D341</f>
        <v>0</v>
      </c>
      <c r="O52" s="112">
        <f>'Ventes journalières 2011'!E341</f>
        <v>0</v>
      </c>
      <c r="P52" s="112">
        <f>'Ventes journalières 2011'!F341</f>
        <v>0</v>
      </c>
      <c r="Q52" s="112">
        <f>'Ventes journalières 2011'!I341</f>
        <v>0</v>
      </c>
      <c r="R52" s="112">
        <f>'Ventes journalières 2011'!C343</f>
        <v>0</v>
      </c>
      <c r="S52" s="112">
        <f>'Ventes journalières 2011'!D343</f>
        <v>0</v>
      </c>
      <c r="T52" s="112">
        <f>'Ventes journalières 2011'!E343</f>
        <v>0</v>
      </c>
      <c r="U52" s="112">
        <f>'Ventes journalières 2011'!F343</f>
        <v>0</v>
      </c>
      <c r="V52" s="112">
        <f>'Ventes journalières 2011'!I343</f>
        <v>0</v>
      </c>
      <c r="W52" s="112">
        <f>'Ventes journalières 2011'!C344</f>
        <v>0</v>
      </c>
      <c r="X52" s="112">
        <f>'Ventes journalières 2011'!D344</f>
        <v>0</v>
      </c>
      <c r="Y52" s="112">
        <f>'Ventes journalières 2011'!E344</f>
        <v>0</v>
      </c>
      <c r="Z52" s="112">
        <f>'Ventes journalières 2011'!F344</f>
        <v>0</v>
      </c>
      <c r="AA52" s="112">
        <f>'Ventes journalières 2011'!I344</f>
        <v>0</v>
      </c>
      <c r="AB52" s="112">
        <f>'Ventes journalières 2011'!C345</f>
        <v>0</v>
      </c>
      <c r="AC52" s="112">
        <f>'Ventes journalières 2011'!D345</f>
        <v>0</v>
      </c>
      <c r="AD52" s="112">
        <f>'Ventes journalières 2011'!E345</f>
        <v>0</v>
      </c>
      <c r="AE52" s="112">
        <f>'Ventes journalières 2011'!F345</f>
        <v>0</v>
      </c>
      <c r="AF52" s="112">
        <f>'Ventes journalières 2011'!I345</f>
        <v>0</v>
      </c>
      <c r="AG52" s="115">
        <f t="shared" si="14"/>
        <v>0</v>
      </c>
      <c r="AH52" s="115">
        <f t="shared" si="15"/>
        <v>0</v>
      </c>
      <c r="AI52" s="115">
        <f t="shared" si="12"/>
        <v>0</v>
      </c>
      <c r="AJ52" s="115">
        <f t="shared" si="13"/>
        <v>0</v>
      </c>
      <c r="AK52" s="115">
        <f t="shared" si="16"/>
        <v>0</v>
      </c>
      <c r="AL52" s="115"/>
      <c r="AM52" s="115"/>
      <c r="AN52" s="115">
        <f t="shared" si="4"/>
        <v>0</v>
      </c>
      <c r="AO52" s="112">
        <f>SUM('Ventes journalières 2011'!H339:H341,'Ventes journalières 2011'!H343:H345)</f>
        <v>0</v>
      </c>
      <c r="AP52" s="116">
        <f t="shared" si="5"/>
        <v>0</v>
      </c>
    </row>
    <row r="53" spans="1:42">
      <c r="A53" s="113" t="s">
        <v>53</v>
      </c>
      <c r="B53" s="113">
        <f t="shared" si="6"/>
        <v>0</v>
      </c>
      <c r="C53" s="112">
        <f>'Ventes journalières 2011'!C346</f>
        <v>0</v>
      </c>
      <c r="D53" s="112">
        <f>'Ventes journalières 2011'!D346</f>
        <v>0</v>
      </c>
      <c r="E53" s="112">
        <f>'Ventes journalières 2011'!E346</f>
        <v>0</v>
      </c>
      <c r="F53" s="112">
        <f>'Ventes journalières 2011'!F346</f>
        <v>0</v>
      </c>
      <c r="G53" s="112">
        <f>'Ventes journalières 2011'!I346</f>
        <v>0</v>
      </c>
      <c r="H53" s="112">
        <f>'Ventes journalières 2011'!C347</f>
        <v>0</v>
      </c>
      <c r="I53" s="112">
        <f>'Ventes journalières 2011'!D347</f>
        <v>0</v>
      </c>
      <c r="J53" s="112">
        <f>'Ventes journalières 2011'!E347</f>
        <v>0</v>
      </c>
      <c r="K53" s="112">
        <f>'Ventes journalières 2011'!F347</f>
        <v>0</v>
      </c>
      <c r="L53" s="112">
        <f>'Ventes journalières 2011'!I347</f>
        <v>0</v>
      </c>
      <c r="M53" s="112">
        <f>'Ventes journalières 2011'!C348</f>
        <v>0</v>
      </c>
      <c r="N53" s="112">
        <f>'Ventes journalières 2011'!D348</f>
        <v>0</v>
      </c>
      <c r="O53" s="112">
        <f>'Ventes journalières 2011'!E348</f>
        <v>0</v>
      </c>
      <c r="P53" s="112">
        <f>'Ventes journalières 2011'!F348</f>
        <v>0</v>
      </c>
      <c r="Q53" s="112">
        <f>'Ventes journalières 2011'!I348</f>
        <v>0</v>
      </c>
      <c r="R53" s="112">
        <f>'Ventes journalières 2011'!C350</f>
        <v>0</v>
      </c>
      <c r="S53" s="112">
        <f>'Ventes journalières 2011'!D350</f>
        <v>0</v>
      </c>
      <c r="T53" s="112">
        <f>'Ventes journalières 2011'!E350</f>
        <v>0</v>
      </c>
      <c r="U53" s="112">
        <f>'Ventes journalières 2011'!F350</f>
        <v>0</v>
      </c>
      <c r="V53" s="112">
        <f>'Ventes journalières 2011'!I350</f>
        <v>0</v>
      </c>
      <c r="W53" s="112">
        <f>'Ventes journalières 2011'!C351</f>
        <v>0</v>
      </c>
      <c r="X53" s="112">
        <f>'Ventes journalières 2011'!D351</f>
        <v>0</v>
      </c>
      <c r="Y53" s="112">
        <f>'Ventes journalières 2011'!E351</f>
        <v>0</v>
      </c>
      <c r="Z53" s="112">
        <f>'Ventes journalières 2011'!F351</f>
        <v>0</v>
      </c>
      <c r="AA53" s="112">
        <f>'Ventes journalières 2011'!I351</f>
        <v>0</v>
      </c>
      <c r="AB53" s="112">
        <f>'Ventes journalières 2011'!C352</f>
        <v>0</v>
      </c>
      <c r="AC53" s="112">
        <f>'Ventes journalières 2011'!D352</f>
        <v>0</v>
      </c>
      <c r="AD53" s="112">
        <f>'Ventes journalières 2011'!E352</f>
        <v>0</v>
      </c>
      <c r="AE53" s="112">
        <f>'Ventes journalières 2011'!F352</f>
        <v>0</v>
      </c>
      <c r="AF53" s="112">
        <f>'Ventes journalières 2011'!I352</f>
        <v>0</v>
      </c>
      <c r="AG53" s="115">
        <f t="shared" si="14"/>
        <v>0</v>
      </c>
      <c r="AH53" s="115">
        <f t="shared" si="15"/>
        <v>0</v>
      </c>
      <c r="AI53" s="115">
        <f t="shared" si="12"/>
        <v>0</v>
      </c>
      <c r="AJ53" s="115">
        <f t="shared" si="13"/>
        <v>0</v>
      </c>
      <c r="AK53" s="115">
        <f t="shared" si="16"/>
        <v>0</v>
      </c>
      <c r="AL53" s="115"/>
      <c r="AM53" s="115"/>
      <c r="AN53" s="115">
        <f t="shared" si="4"/>
        <v>0</v>
      </c>
      <c r="AO53" s="112">
        <f>SUM('Ventes journalières 2011'!H346:H348,'Ventes journalières 2011'!H350:H352)</f>
        <v>0</v>
      </c>
      <c r="AP53" s="116">
        <f t="shared" si="5"/>
        <v>0</v>
      </c>
    </row>
    <row r="54" spans="1:42">
      <c r="A54" s="113" t="s">
        <v>54</v>
      </c>
      <c r="B54" s="113">
        <f t="shared" si="6"/>
        <v>0</v>
      </c>
      <c r="C54" s="112">
        <f>'Ventes journalières 2011'!C353</f>
        <v>0</v>
      </c>
      <c r="D54" s="112">
        <f>'Ventes journalières 2011'!D353</f>
        <v>0</v>
      </c>
      <c r="E54" s="112">
        <f>'Ventes journalières 2011'!E353</f>
        <v>0</v>
      </c>
      <c r="F54" s="112">
        <f>'Ventes journalières 2011'!F353</f>
        <v>0</v>
      </c>
      <c r="G54" s="112">
        <f>'Ventes journalières 2011'!I353</f>
        <v>0</v>
      </c>
      <c r="H54" s="112">
        <f>'Ventes journalières 2011'!C354</f>
        <v>0</v>
      </c>
      <c r="I54" s="112">
        <f>'Ventes journalières 2011'!D354</f>
        <v>0</v>
      </c>
      <c r="J54" s="112">
        <f>'Ventes journalières 2011'!E354</f>
        <v>0</v>
      </c>
      <c r="K54" s="112">
        <f>'Ventes journalières 2011'!F354</f>
        <v>0</v>
      </c>
      <c r="L54" s="112">
        <f>'Ventes journalières 2011'!I354</f>
        <v>0</v>
      </c>
      <c r="M54" s="112">
        <f>'Ventes journalières 2011'!C355</f>
        <v>0</v>
      </c>
      <c r="N54" s="112">
        <f>'Ventes journalières 2011'!D355</f>
        <v>0</v>
      </c>
      <c r="O54" s="112">
        <f>'Ventes journalières 2011'!E355</f>
        <v>0</v>
      </c>
      <c r="P54" s="112">
        <f>'Ventes journalières 2011'!F355</f>
        <v>0</v>
      </c>
      <c r="Q54" s="112">
        <f>'Ventes journalières 2011'!I355</f>
        <v>0</v>
      </c>
      <c r="R54" s="112">
        <f>'Ventes journalières 2011'!C357</f>
        <v>0</v>
      </c>
      <c r="S54" s="112">
        <f>'Ventes journalières 2011'!D357</f>
        <v>0</v>
      </c>
      <c r="T54" s="112">
        <f>'Ventes journalières 2011'!E357</f>
        <v>0</v>
      </c>
      <c r="U54" s="112">
        <f>'Ventes journalières 2011'!F357</f>
        <v>0</v>
      </c>
      <c r="V54" s="112">
        <f>'Ventes journalières 2011'!I357</f>
        <v>0</v>
      </c>
      <c r="W54" s="112">
        <f>'Ventes journalières 2011'!C358</f>
        <v>0</v>
      </c>
      <c r="X54" s="112">
        <f>'Ventes journalières 2011'!D358</f>
        <v>0</v>
      </c>
      <c r="Y54" s="112">
        <f>'Ventes journalières 2011'!E358</f>
        <v>0</v>
      </c>
      <c r="Z54" s="112">
        <f>'Ventes journalières 2011'!F358</f>
        <v>0</v>
      </c>
      <c r="AA54" s="112">
        <f>'Ventes journalières 2011'!I358</f>
        <v>0</v>
      </c>
      <c r="AB54" s="112">
        <f>'Ventes journalières 2011'!C359</f>
        <v>0</v>
      </c>
      <c r="AC54" s="112">
        <f>'Ventes journalières 2011'!D359</f>
        <v>0</v>
      </c>
      <c r="AD54" s="112">
        <f>'Ventes journalières 2011'!E359</f>
        <v>0</v>
      </c>
      <c r="AE54" s="112">
        <f>'Ventes journalières 2011'!F359</f>
        <v>0</v>
      </c>
      <c r="AF54" s="112">
        <f>'Ventes journalières 2011'!I359</f>
        <v>0</v>
      </c>
      <c r="AG54" s="115">
        <f t="shared" si="14"/>
        <v>0</v>
      </c>
      <c r="AH54" s="115">
        <f t="shared" si="15"/>
        <v>0</v>
      </c>
      <c r="AI54" s="115">
        <f t="shared" si="12"/>
        <v>0</v>
      </c>
      <c r="AJ54" s="115">
        <f t="shared" si="13"/>
        <v>0</v>
      </c>
      <c r="AK54" s="115">
        <f t="shared" si="16"/>
        <v>0</v>
      </c>
      <c r="AL54" s="115"/>
      <c r="AM54" s="115"/>
      <c r="AN54" s="115">
        <f t="shared" si="4"/>
        <v>0</v>
      </c>
      <c r="AO54" s="112">
        <f>SUM('Ventes journalières 2011'!H353:H355,'Ventes journalières 2011'!H357:H359)</f>
        <v>0</v>
      </c>
      <c r="AP54" s="116">
        <f t="shared" si="5"/>
        <v>0</v>
      </c>
    </row>
    <row r="55" spans="1:42">
      <c r="A55" s="113" t="s">
        <v>55</v>
      </c>
      <c r="B55" s="113">
        <f t="shared" si="6"/>
        <v>0</v>
      </c>
      <c r="C55" s="112">
        <f>'Ventes journalières 2011'!C360</f>
        <v>0</v>
      </c>
      <c r="D55" s="112">
        <f>'Ventes journalières 2011'!D360</f>
        <v>0</v>
      </c>
      <c r="E55" s="112">
        <f>'Ventes journalières 2011'!E360</f>
        <v>0</v>
      </c>
      <c r="F55" s="112">
        <f>'Ventes journalières 2011'!F360</f>
        <v>0</v>
      </c>
      <c r="G55" s="112">
        <f>'Ventes journalières 2011'!I360</f>
        <v>0</v>
      </c>
      <c r="H55" s="112">
        <f>'Ventes journalières 2011'!C361</f>
        <v>0</v>
      </c>
      <c r="I55" s="112">
        <f>'Ventes journalières 2011'!D361</f>
        <v>0</v>
      </c>
      <c r="J55" s="112">
        <f>'Ventes journalières 2011'!E361</f>
        <v>0</v>
      </c>
      <c r="K55" s="112">
        <f>'Ventes journalières 2011'!F361</f>
        <v>0</v>
      </c>
      <c r="L55" s="112">
        <f>'Ventes journalières 2011'!I361</f>
        <v>0</v>
      </c>
      <c r="M55" s="112">
        <f>'Ventes journalières 2011'!C362</f>
        <v>0</v>
      </c>
      <c r="N55" s="112">
        <f>'Ventes journalières 2011'!D362</f>
        <v>0</v>
      </c>
      <c r="O55" s="112">
        <f>'Ventes journalières 2011'!E362</f>
        <v>0</v>
      </c>
      <c r="P55" s="112">
        <f>'Ventes journalières 2011'!F362</f>
        <v>0</v>
      </c>
      <c r="Q55" s="112">
        <f>'Ventes journalières 2011'!I362</f>
        <v>0</v>
      </c>
      <c r="R55" s="112">
        <f>'Ventes journalières 2011'!C365</f>
        <v>0</v>
      </c>
      <c r="S55" s="112">
        <f>'Ventes journalières 2011'!D365</f>
        <v>0</v>
      </c>
      <c r="T55" s="112">
        <f>'Ventes journalières 2011'!E365</f>
        <v>0</v>
      </c>
      <c r="U55" s="112">
        <f>'Ventes journalières 2011'!F365</f>
        <v>0</v>
      </c>
      <c r="V55" s="112">
        <f>'Ventes journalières 2011'!I365</f>
        <v>0</v>
      </c>
      <c r="W55" s="112">
        <f>'Ventes journalières 2011'!C366</f>
        <v>0</v>
      </c>
      <c r="X55" s="112">
        <f>'Ventes journalières 2011'!D366</f>
        <v>0</v>
      </c>
      <c r="Y55" s="112">
        <f>'Ventes journalières 2011'!E366</f>
        <v>0</v>
      </c>
      <c r="Z55" s="112">
        <f>'Ventes journalières 2011'!F366</f>
        <v>0</v>
      </c>
      <c r="AA55" s="112">
        <f>'Ventes journalières 2011'!I366</f>
        <v>0</v>
      </c>
      <c r="AB55" s="112">
        <f>'Ventes journalières 2011'!C360</f>
        <v>0</v>
      </c>
      <c r="AC55" s="112">
        <f>'Ventes journalières 2011'!D360</f>
        <v>0</v>
      </c>
      <c r="AD55" s="112">
        <f>'Ventes journalières 2011'!E360</f>
        <v>0</v>
      </c>
      <c r="AE55" s="112">
        <f>'Ventes journalières 2011'!F360</f>
        <v>0</v>
      </c>
      <c r="AF55" s="112">
        <f>'Ventes journalières 2011'!I360</f>
        <v>0</v>
      </c>
      <c r="AG55" s="115">
        <f t="shared" ref="AG55:AG56" si="17">SUM(C55,H55,M55,R55,W55,AB55)</f>
        <v>0</v>
      </c>
      <c r="AH55" s="115">
        <f t="shared" ref="AH55:AH56" si="18">SUM(D55,I55,N55,S55,X55,AC55)</f>
        <v>0</v>
      </c>
      <c r="AI55" s="115">
        <f t="shared" ref="AI55:AI56" si="19">SUM(E55,J55,O55,T55,Y55,AD55)</f>
        <v>0</v>
      </c>
      <c r="AJ55" s="115">
        <f t="shared" ref="AJ55:AJ56" si="20">SUM(F55,K55,P55,U55,Z55,AE55)</f>
        <v>0</v>
      </c>
      <c r="AK55" s="115">
        <f t="shared" ref="AK55:AK56" si="21">SUM(G55,L55,Q55,V55,AA55,AF55)</f>
        <v>0</v>
      </c>
      <c r="AL55" s="115"/>
      <c r="AM55" s="115"/>
      <c r="AN55" s="115">
        <f t="shared" si="4"/>
        <v>0</v>
      </c>
      <c r="AO55" s="112">
        <f>SUM('Ventes journalières 2011'!H360:H362,'Ventes journalières 2011'!H364:H366)</f>
        <v>0</v>
      </c>
      <c r="AP55" s="116">
        <f t="shared" si="5"/>
        <v>0</v>
      </c>
    </row>
    <row r="56" spans="1:42">
      <c r="A56" s="113" t="s">
        <v>56</v>
      </c>
      <c r="B56" s="113">
        <f t="shared" si="6"/>
        <v>0</v>
      </c>
      <c r="C56" s="112">
        <f>'Ventes journalières 2011'!C367</f>
        <v>0</v>
      </c>
      <c r="D56" s="112">
        <f>'Ventes journalières 2011'!D367</f>
        <v>0</v>
      </c>
      <c r="E56" s="112">
        <f>'Ventes journalières 2011'!E367</f>
        <v>0</v>
      </c>
      <c r="F56" s="112">
        <f>'Ventes journalières 2011'!F367</f>
        <v>0</v>
      </c>
      <c r="G56" s="112">
        <f>'Ventes journalières 2011'!I367</f>
        <v>0</v>
      </c>
      <c r="H56" s="112">
        <f>'Ventes journalières 2011'!C368</f>
        <v>0</v>
      </c>
      <c r="I56" s="112">
        <f>'Ventes journalières 2011'!D368</f>
        <v>0</v>
      </c>
      <c r="J56" s="112">
        <f>'Ventes journalières 2011'!E368</f>
        <v>0</v>
      </c>
      <c r="K56" s="112">
        <f>'Ventes journalières 2011'!F368</f>
        <v>0</v>
      </c>
      <c r="L56" s="112">
        <f>'Ventes journalières 2011'!I368</f>
        <v>0</v>
      </c>
      <c r="M56" s="112">
        <f>'Ventes journalières 2011'!C369</f>
        <v>0</v>
      </c>
      <c r="N56" s="112">
        <f>'Ventes journalières 2011'!D369</f>
        <v>0</v>
      </c>
      <c r="O56" s="112">
        <f>'Ventes journalières 2011'!E369</f>
        <v>0</v>
      </c>
      <c r="P56" s="112">
        <f>'Ventes journalières 2011'!F369</f>
        <v>0</v>
      </c>
      <c r="Q56" s="112">
        <f>'Ventes journalières 2011'!I369</f>
        <v>0</v>
      </c>
      <c r="R56" s="112">
        <f>'Ventes journalières 2011'!C371</f>
        <v>0</v>
      </c>
      <c r="S56" s="112">
        <f>'Ventes journalières 2011'!D371</f>
        <v>0</v>
      </c>
      <c r="T56" s="112">
        <f>'Ventes journalières 2011'!E371</f>
        <v>0</v>
      </c>
      <c r="U56" s="112">
        <f>'Ventes journalières 2011'!F371</f>
        <v>0</v>
      </c>
      <c r="V56" s="112">
        <f>'Ventes journalières 2011'!I371</f>
        <v>0</v>
      </c>
      <c r="W56" s="112">
        <f>'Ventes journalières 2011'!C372</f>
        <v>0</v>
      </c>
      <c r="X56" s="112">
        <f>'Ventes journalières 2011'!D372</f>
        <v>0</v>
      </c>
      <c r="Y56" s="112">
        <f>'Ventes journalières 2011'!E372</f>
        <v>0</v>
      </c>
      <c r="Z56" s="112">
        <f>'Ventes journalières 2011'!F372</f>
        <v>0</v>
      </c>
      <c r="AA56" s="112">
        <f>'Ventes journalières 2011'!I372</f>
        <v>0</v>
      </c>
      <c r="AB56" s="112">
        <f>'Ventes journalières 2011'!C361</f>
        <v>0</v>
      </c>
      <c r="AC56" s="112">
        <f>'Ventes journalières 2011'!D361</f>
        <v>0</v>
      </c>
      <c r="AD56" s="112">
        <f>'Ventes journalières 2011'!E361</f>
        <v>0</v>
      </c>
      <c r="AE56" s="112">
        <f>'Ventes journalières 2011'!F361</f>
        <v>0</v>
      </c>
      <c r="AF56" s="112">
        <f>'Ventes journalières 2011'!I361</f>
        <v>0</v>
      </c>
      <c r="AG56" s="115">
        <f t="shared" si="17"/>
        <v>0</v>
      </c>
      <c r="AH56" s="115">
        <f t="shared" si="18"/>
        <v>0</v>
      </c>
      <c r="AI56" s="115">
        <f t="shared" si="19"/>
        <v>0</v>
      </c>
      <c r="AJ56" s="115">
        <f t="shared" si="20"/>
        <v>0</v>
      </c>
      <c r="AK56" s="115">
        <f t="shared" si="21"/>
        <v>0</v>
      </c>
      <c r="AL56" s="115"/>
      <c r="AM56" s="115"/>
      <c r="AN56" s="115">
        <f t="shared" si="4"/>
        <v>0</v>
      </c>
      <c r="AO56" s="112">
        <f>SUM('Ventes journalières 2011'!H367:H369,'Ventes journalières 2011'!H371:H373)</f>
        <v>0</v>
      </c>
      <c r="AP56" s="116">
        <f t="shared" si="5"/>
        <v>0</v>
      </c>
    </row>
    <row r="57" spans="1:42">
      <c r="A57" s="52" t="s">
        <v>139</v>
      </c>
      <c r="B57" s="52">
        <f>SUM(B5:B56)</f>
        <v>5</v>
      </c>
      <c r="C57" s="52">
        <f>SUM(C4:C56)/$B$57</f>
        <v>2535.4119999999998</v>
      </c>
      <c r="D57" s="52">
        <f t="shared" ref="D57:AK57" si="22">SUM(D4:D56)/$B$57</f>
        <v>90166.793999999994</v>
      </c>
      <c r="E57" s="52">
        <f t="shared" si="22"/>
        <v>6032.1279999999997</v>
      </c>
      <c r="F57" s="52">
        <f t="shared" si="22"/>
        <v>5446.9620000000004</v>
      </c>
      <c r="G57" s="52">
        <f t="shared" si="22"/>
        <v>17367.652000000002</v>
      </c>
      <c r="H57" s="52" t="e">
        <f t="shared" si="22"/>
        <v>#REF!</v>
      </c>
      <c r="I57" s="52" t="e">
        <f t="shared" si="22"/>
        <v>#REF!</v>
      </c>
      <c r="J57" s="52">
        <f t="shared" si="22"/>
        <v>4064.7400000000002</v>
      </c>
      <c r="K57" s="52">
        <f t="shared" si="22"/>
        <v>3581.6800000000003</v>
      </c>
      <c r="L57" s="52">
        <f t="shared" si="22"/>
        <v>14018.637999999997</v>
      </c>
      <c r="M57" s="52">
        <f t="shared" si="22"/>
        <v>1618.8179999999998</v>
      </c>
      <c r="N57" s="52">
        <f t="shared" si="22"/>
        <v>79056.31</v>
      </c>
      <c r="O57" s="52">
        <f t="shared" si="22"/>
        <v>4039.654</v>
      </c>
      <c r="P57" s="52">
        <f t="shared" si="22"/>
        <v>3893.3579999999993</v>
      </c>
      <c r="Q57" s="52">
        <f t="shared" si="22"/>
        <v>15321.970000000001</v>
      </c>
      <c r="R57" s="52">
        <f t="shared" si="22"/>
        <v>1634.194</v>
      </c>
      <c r="S57" s="52">
        <f t="shared" si="22"/>
        <v>68399.709999999992</v>
      </c>
      <c r="T57" s="52">
        <f t="shared" si="22"/>
        <v>4658.4240000000009</v>
      </c>
      <c r="U57" s="52">
        <f t="shared" si="22"/>
        <v>4485.8519999999999</v>
      </c>
      <c r="V57" s="52">
        <f t="shared" si="22"/>
        <v>16631.55</v>
      </c>
      <c r="W57" s="52">
        <f t="shared" si="22"/>
        <v>1903.2639999999999</v>
      </c>
      <c r="X57" s="52">
        <f t="shared" si="22"/>
        <v>52538.226000000002</v>
      </c>
      <c r="Y57" s="52">
        <f t="shared" si="22"/>
        <v>4539.8019999999997</v>
      </c>
      <c r="Z57" s="52">
        <f t="shared" si="22"/>
        <v>3158.8139999999999</v>
      </c>
      <c r="AA57" s="52">
        <f t="shared" si="22"/>
        <v>13456.820000000002</v>
      </c>
      <c r="AB57" s="52">
        <f t="shared" si="22"/>
        <v>0</v>
      </c>
      <c r="AC57" s="52">
        <f t="shared" si="22"/>
        <v>0</v>
      </c>
      <c r="AD57" s="52">
        <f t="shared" si="22"/>
        <v>0</v>
      </c>
      <c r="AE57" s="52">
        <f t="shared" si="22"/>
        <v>0</v>
      </c>
      <c r="AF57" s="52">
        <f t="shared" si="22"/>
        <v>0</v>
      </c>
      <c r="AG57" s="52" t="e">
        <f t="shared" si="22"/>
        <v>#REF!</v>
      </c>
      <c r="AH57" s="52" t="e">
        <f t="shared" si="22"/>
        <v>#REF!</v>
      </c>
      <c r="AI57" s="52">
        <f t="shared" si="22"/>
        <v>23334.748</v>
      </c>
      <c r="AJ57" s="52">
        <f t="shared" si="22"/>
        <v>20566.666000000005</v>
      </c>
      <c r="AK57" s="52">
        <f t="shared" si="22"/>
        <v>76796.63</v>
      </c>
      <c r="AL57" s="211"/>
      <c r="AM57" s="211"/>
    </row>
    <row r="58" spans="1:42"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</row>
    <row r="59" spans="1:42">
      <c r="B59" s="52">
        <f>SUM(B4:B29)</f>
        <v>5</v>
      </c>
      <c r="C59" s="52">
        <f>SUM(C4:C29)/$B$59</f>
        <v>2535.4119999999998</v>
      </c>
      <c r="D59" s="52">
        <f t="shared" ref="D59:AK59" si="23">SUM(D4:D29)/$B$59</f>
        <v>90166.793999999994</v>
      </c>
      <c r="E59" s="52">
        <f t="shared" si="23"/>
        <v>6032.1279999999997</v>
      </c>
      <c r="F59" s="52">
        <f t="shared" si="23"/>
        <v>5446.9620000000004</v>
      </c>
      <c r="G59" s="52">
        <f t="shared" si="23"/>
        <v>17367.652000000002</v>
      </c>
      <c r="H59" s="52" t="e">
        <f t="shared" si="23"/>
        <v>#REF!</v>
      </c>
      <c r="I59" s="52" t="e">
        <f t="shared" si="23"/>
        <v>#REF!</v>
      </c>
      <c r="J59" s="52">
        <f t="shared" si="23"/>
        <v>4064.7400000000002</v>
      </c>
      <c r="K59" s="52">
        <f t="shared" si="23"/>
        <v>3581.6800000000003</v>
      </c>
      <c r="L59" s="52">
        <f t="shared" si="23"/>
        <v>14018.637999999997</v>
      </c>
      <c r="M59" s="52">
        <f t="shared" si="23"/>
        <v>1618.8179999999998</v>
      </c>
      <c r="N59" s="52">
        <f t="shared" si="23"/>
        <v>79056.31</v>
      </c>
      <c r="O59" s="52">
        <f t="shared" si="23"/>
        <v>4039.654</v>
      </c>
      <c r="P59" s="52">
        <f t="shared" si="23"/>
        <v>3893.3579999999993</v>
      </c>
      <c r="Q59" s="52">
        <f t="shared" si="23"/>
        <v>15321.970000000001</v>
      </c>
      <c r="R59" s="52">
        <f t="shared" si="23"/>
        <v>1634.194</v>
      </c>
      <c r="S59" s="52">
        <f t="shared" si="23"/>
        <v>68399.709999999992</v>
      </c>
      <c r="T59" s="52">
        <f t="shared" si="23"/>
        <v>4658.4240000000009</v>
      </c>
      <c r="U59" s="52">
        <f t="shared" si="23"/>
        <v>4485.8519999999999</v>
      </c>
      <c r="V59" s="52">
        <f t="shared" si="23"/>
        <v>16631.55</v>
      </c>
      <c r="W59" s="52">
        <f t="shared" si="23"/>
        <v>1903.2639999999999</v>
      </c>
      <c r="X59" s="52">
        <f t="shared" si="23"/>
        <v>52538.226000000002</v>
      </c>
      <c r="Y59" s="52">
        <f t="shared" si="23"/>
        <v>4539.8019999999997</v>
      </c>
      <c r="Z59" s="52">
        <f t="shared" si="23"/>
        <v>3158.8139999999999</v>
      </c>
      <c r="AA59" s="52">
        <f t="shared" si="23"/>
        <v>13456.820000000002</v>
      </c>
      <c r="AB59" s="52">
        <f t="shared" si="23"/>
        <v>0</v>
      </c>
      <c r="AC59" s="52">
        <f t="shared" si="23"/>
        <v>0</v>
      </c>
      <c r="AD59" s="52">
        <f t="shared" si="23"/>
        <v>0</v>
      </c>
      <c r="AE59" s="52">
        <f t="shared" si="23"/>
        <v>0</v>
      </c>
      <c r="AF59" s="52">
        <f t="shared" si="23"/>
        <v>0</v>
      </c>
      <c r="AG59" s="52" t="e">
        <f t="shared" si="23"/>
        <v>#REF!</v>
      </c>
      <c r="AH59" s="52" t="e">
        <f t="shared" si="23"/>
        <v>#REF!</v>
      </c>
      <c r="AI59" s="52">
        <f t="shared" si="23"/>
        <v>23334.748</v>
      </c>
      <c r="AJ59" s="52">
        <f t="shared" si="23"/>
        <v>20566.666000000005</v>
      </c>
      <c r="AK59" s="52">
        <f t="shared" si="23"/>
        <v>76796.63</v>
      </c>
      <c r="AL59" s="211"/>
      <c r="AM59" s="211"/>
    </row>
    <row r="60" spans="1:42">
      <c r="B60" s="52">
        <f>SUM(B30:B55)</f>
        <v>0</v>
      </c>
      <c r="C60" s="52" t="e">
        <f>SUM(C30:C55)/$B$60</f>
        <v>#DIV/0!</v>
      </c>
      <c r="D60" s="52" t="e">
        <f t="shared" ref="D60:AK60" si="24">SUM(D30:D55)/$B$60</f>
        <v>#DIV/0!</v>
      </c>
      <c r="E60" s="52" t="e">
        <f t="shared" si="24"/>
        <v>#DIV/0!</v>
      </c>
      <c r="F60" s="52" t="e">
        <f t="shared" si="24"/>
        <v>#DIV/0!</v>
      </c>
      <c r="G60" s="52" t="e">
        <f t="shared" si="24"/>
        <v>#DIV/0!</v>
      </c>
      <c r="H60" s="52" t="e">
        <f t="shared" si="24"/>
        <v>#DIV/0!</v>
      </c>
      <c r="I60" s="52" t="e">
        <f t="shared" si="24"/>
        <v>#DIV/0!</v>
      </c>
      <c r="J60" s="52" t="e">
        <f t="shared" si="24"/>
        <v>#DIV/0!</v>
      </c>
      <c r="K60" s="52" t="e">
        <f t="shared" si="24"/>
        <v>#DIV/0!</v>
      </c>
      <c r="L60" s="52" t="e">
        <f t="shared" si="24"/>
        <v>#DIV/0!</v>
      </c>
      <c r="M60" s="52" t="e">
        <f t="shared" si="24"/>
        <v>#DIV/0!</v>
      </c>
      <c r="N60" s="52" t="e">
        <f t="shared" si="24"/>
        <v>#DIV/0!</v>
      </c>
      <c r="O60" s="52" t="e">
        <f t="shared" si="24"/>
        <v>#DIV/0!</v>
      </c>
      <c r="P60" s="52" t="e">
        <f t="shared" si="24"/>
        <v>#DIV/0!</v>
      </c>
      <c r="Q60" s="52" t="e">
        <f t="shared" si="24"/>
        <v>#DIV/0!</v>
      </c>
      <c r="R60" s="52" t="e">
        <f t="shared" si="24"/>
        <v>#DIV/0!</v>
      </c>
      <c r="S60" s="52" t="e">
        <f t="shared" si="24"/>
        <v>#DIV/0!</v>
      </c>
      <c r="T60" s="52" t="e">
        <f t="shared" si="24"/>
        <v>#DIV/0!</v>
      </c>
      <c r="U60" s="52" t="e">
        <f t="shared" si="24"/>
        <v>#DIV/0!</v>
      </c>
      <c r="V60" s="52" t="e">
        <f t="shared" si="24"/>
        <v>#DIV/0!</v>
      </c>
      <c r="W60" s="52" t="e">
        <f t="shared" si="24"/>
        <v>#DIV/0!</v>
      </c>
      <c r="X60" s="52" t="e">
        <f t="shared" si="24"/>
        <v>#DIV/0!</v>
      </c>
      <c r="Y60" s="52" t="e">
        <f t="shared" si="24"/>
        <v>#DIV/0!</v>
      </c>
      <c r="Z60" s="52" t="e">
        <f t="shared" si="24"/>
        <v>#DIV/0!</v>
      </c>
      <c r="AA60" s="52" t="e">
        <f t="shared" si="24"/>
        <v>#DIV/0!</v>
      </c>
      <c r="AB60" s="52" t="e">
        <f t="shared" si="24"/>
        <v>#DIV/0!</v>
      </c>
      <c r="AC60" s="52" t="e">
        <f t="shared" si="24"/>
        <v>#DIV/0!</v>
      </c>
      <c r="AD60" s="52" t="e">
        <f t="shared" si="24"/>
        <v>#DIV/0!</v>
      </c>
      <c r="AE60" s="52" t="e">
        <f t="shared" si="24"/>
        <v>#DIV/0!</v>
      </c>
      <c r="AF60" s="52" t="e">
        <f t="shared" si="24"/>
        <v>#DIV/0!</v>
      </c>
      <c r="AG60" s="52" t="e">
        <f t="shared" si="24"/>
        <v>#DIV/0!</v>
      </c>
      <c r="AH60" s="52" t="e">
        <f t="shared" si="24"/>
        <v>#DIV/0!</v>
      </c>
      <c r="AI60" s="52" t="e">
        <f t="shared" si="24"/>
        <v>#DIV/0!</v>
      </c>
      <c r="AJ60" s="52" t="e">
        <f t="shared" si="24"/>
        <v>#DIV/0!</v>
      </c>
      <c r="AK60" s="52" t="e">
        <f t="shared" si="24"/>
        <v>#DIV/0!</v>
      </c>
      <c r="AL60" s="211"/>
      <c r="AM60" s="211"/>
    </row>
    <row r="61" spans="1:42"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</row>
    <row r="62" spans="1:42"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</row>
    <row r="63" spans="1:42"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</row>
    <row r="64" spans="1:42"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</row>
    <row r="65" spans="4:39"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</row>
    <row r="66" spans="4:39"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</row>
    <row r="67" spans="4:39"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</row>
    <row r="68" spans="4:39"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</row>
    <row r="69" spans="4:39"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</row>
    <row r="70" spans="4:39"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</row>
    <row r="71" spans="4:39"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</row>
    <row r="72" spans="4:39"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</row>
    <row r="73" spans="4:39"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</row>
    <row r="74" spans="4:39"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</row>
    <row r="75" spans="4:39"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</row>
    <row r="76" spans="4:39"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</row>
    <row r="77" spans="4:39"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</row>
    <row r="78" spans="4:39">
      <c r="D78" s="211"/>
      <c r="E78" s="211"/>
      <c r="F78" s="211"/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</row>
    <row r="79" spans="4:39">
      <c r="D79" s="211"/>
      <c r="E79" s="21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</row>
    <row r="80" spans="4:39"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</row>
    <row r="81" spans="4:39"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</row>
    <row r="82" spans="4:39"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</row>
    <row r="83" spans="4:39"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</row>
    <row r="84" spans="4:39"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</row>
    <row r="85" spans="4:39"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</row>
    <row r="86" spans="4:39"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</row>
    <row r="87" spans="4:39"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</row>
    <row r="88" spans="4:39"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</row>
    <row r="89" spans="4:39"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</row>
    <row r="90" spans="4:39"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</row>
    <row r="91" spans="4:39"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</row>
    <row r="92" spans="4:39"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</row>
    <row r="93" spans="4:39"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</row>
    <row r="94" spans="4:39"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</row>
    <row r="95" spans="4:39"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</row>
    <row r="96" spans="4:39"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</row>
    <row r="97" spans="4:39"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</row>
    <row r="98" spans="4:39"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</row>
    <row r="99" spans="4:39"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</row>
    <row r="100" spans="4:39"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</row>
    <row r="101" spans="4:39"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</row>
    <row r="102" spans="4:39"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</row>
    <row r="103" spans="4:39"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</row>
    <row r="104" spans="4:39"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</row>
    <row r="105" spans="4:39"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</row>
    <row r="106" spans="4:39"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</row>
    <row r="107" spans="4:39"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</row>
    <row r="108" spans="4:39"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</row>
    <row r="109" spans="4:39"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</row>
    <row r="110" spans="4:39">
      <c r="D110" s="211"/>
      <c r="E110" s="211"/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</row>
    <row r="111" spans="4:39"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</row>
    <row r="112" spans="4:39"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</row>
    <row r="113" spans="4:39"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</row>
    <row r="114" spans="4:39">
      <c r="D114" s="211"/>
      <c r="E114" s="211"/>
      <c r="F114" s="211"/>
      <c r="G114" s="211"/>
      <c r="H114" s="211"/>
      <c r="I114" s="211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</row>
    <row r="115" spans="4:39">
      <c r="D115" s="211"/>
      <c r="E115" s="211"/>
      <c r="F115" s="211"/>
      <c r="G115" s="211"/>
      <c r="H115" s="211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</row>
    <row r="116" spans="4:39"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</row>
    <row r="117" spans="4:39"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</row>
    <row r="118" spans="4:39"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</row>
    <row r="119" spans="4:39"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</row>
    <row r="120" spans="4:39">
      <c r="D120" s="211"/>
      <c r="E120" s="211"/>
      <c r="F120" s="211"/>
      <c r="G120" s="211"/>
      <c r="H120" s="211"/>
      <c r="I120" s="211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</row>
    <row r="121" spans="4:39"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</row>
    <row r="122" spans="4:39"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</row>
    <row r="123" spans="4:39"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/>
    </row>
    <row r="124" spans="4:39"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</row>
    <row r="125" spans="4:39"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</row>
    <row r="126" spans="4:39"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</row>
    <row r="127" spans="4:39">
      <c r="D127" s="211"/>
      <c r="E127" s="211"/>
      <c r="F127" s="211"/>
      <c r="G127" s="211"/>
      <c r="H127" s="211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</row>
    <row r="128" spans="4:39">
      <c r="D128" s="211"/>
      <c r="E128" s="211"/>
      <c r="F128" s="211"/>
      <c r="G128" s="211"/>
      <c r="H128" s="211"/>
      <c r="I128" s="211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</row>
    <row r="129" spans="4:39"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</row>
    <row r="130" spans="4:39"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</row>
    <row r="131" spans="4:39"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</row>
    <row r="132" spans="4:39"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</row>
    <row r="133" spans="4:39"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</row>
    <row r="134" spans="4:39"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</row>
    <row r="135" spans="4:39">
      <c r="D135" s="211"/>
      <c r="E135" s="211"/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</row>
    <row r="136" spans="4:39"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</row>
    <row r="137" spans="4:39">
      <c r="D137" s="211"/>
      <c r="E137" s="211"/>
      <c r="F137" s="211"/>
      <c r="G137" s="211"/>
      <c r="H137" s="211"/>
      <c r="I137" s="211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</row>
    <row r="138" spans="4:39">
      <c r="D138" s="211"/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</row>
    <row r="139" spans="4:39"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</row>
    <row r="140" spans="4:39">
      <c r="D140" s="211"/>
      <c r="E140" s="21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</row>
    <row r="141" spans="4:39"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</row>
    <row r="142" spans="4:39"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</row>
    <row r="143" spans="4:39"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</row>
    <row r="144" spans="4:39">
      <c r="D144" s="211"/>
      <c r="E144" s="211"/>
      <c r="F144" s="211"/>
      <c r="G144" s="211"/>
      <c r="H144" s="211"/>
      <c r="I144" s="211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</row>
    <row r="145" spans="4:39">
      <c r="D145" s="211"/>
      <c r="E145" s="211"/>
      <c r="F145" s="211"/>
      <c r="G145" s="211"/>
      <c r="H145" s="211"/>
      <c r="I145" s="211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</row>
    <row r="146" spans="4:39">
      <c r="D146" s="211"/>
      <c r="E146" s="211"/>
      <c r="F146" s="211"/>
      <c r="G146" s="211"/>
      <c r="H146" s="211"/>
      <c r="I146" s="211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</row>
    <row r="147" spans="4:39">
      <c r="D147" s="211"/>
      <c r="E147" s="21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</row>
    <row r="148" spans="4:39">
      <c r="D148" s="211"/>
      <c r="E148" s="211"/>
      <c r="F148" s="211"/>
      <c r="G148" s="211"/>
      <c r="H148" s="211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</row>
    <row r="149" spans="4:39">
      <c r="D149" s="211"/>
      <c r="E149" s="211"/>
      <c r="F149" s="211"/>
      <c r="G149" s="211"/>
      <c r="H149" s="211"/>
      <c r="I149" s="211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</row>
    <row r="150" spans="4:39">
      <c r="D150" s="211"/>
      <c r="E150" s="211"/>
      <c r="F150" s="211"/>
      <c r="G150" s="211"/>
      <c r="H150" s="211"/>
      <c r="I150" s="211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</row>
    <row r="151" spans="4:39">
      <c r="D151" s="211"/>
      <c r="E151" s="211"/>
      <c r="F151" s="211"/>
      <c r="G151" s="211"/>
      <c r="H151" s="211"/>
      <c r="I151" s="211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</row>
    <row r="152" spans="4:39">
      <c r="D152" s="211"/>
      <c r="E152" s="211"/>
      <c r="F152" s="211"/>
      <c r="G152" s="211"/>
      <c r="H152" s="211"/>
      <c r="I152" s="211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</row>
    <row r="153" spans="4:39">
      <c r="D153" s="211"/>
      <c r="E153" s="211"/>
      <c r="F153" s="211"/>
      <c r="G153" s="211"/>
      <c r="H153" s="211"/>
      <c r="I153" s="211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</row>
    <row r="154" spans="4:39">
      <c r="D154" s="211"/>
      <c r="E154" s="211"/>
      <c r="F154" s="211"/>
      <c r="G154" s="211"/>
      <c r="H154" s="211"/>
      <c r="I154" s="211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</row>
    <row r="155" spans="4:39">
      <c r="D155" s="211"/>
      <c r="E155" s="211"/>
      <c r="F155" s="211"/>
      <c r="G155" s="211"/>
      <c r="H155" s="211"/>
      <c r="I155" s="211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</row>
    <row r="156" spans="4:39">
      <c r="D156" s="211"/>
      <c r="E156" s="211"/>
      <c r="F156" s="211"/>
      <c r="G156" s="211"/>
      <c r="H156" s="211"/>
      <c r="I156" s="211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</row>
    <row r="157" spans="4:39">
      <c r="D157" s="211"/>
      <c r="E157" s="211"/>
      <c r="F157" s="211"/>
      <c r="G157" s="211"/>
      <c r="H157" s="211"/>
      <c r="I157" s="211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</row>
    <row r="158" spans="4:39">
      <c r="D158" s="211"/>
      <c r="E158" s="211"/>
      <c r="F158" s="211"/>
      <c r="G158" s="211"/>
      <c r="H158" s="211"/>
      <c r="I158" s="211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</row>
    <row r="159" spans="4:39">
      <c r="D159" s="211"/>
      <c r="E159" s="211"/>
      <c r="F159" s="211"/>
      <c r="G159" s="211"/>
      <c r="H159" s="211"/>
      <c r="I159" s="211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</row>
    <row r="160" spans="4:39">
      <c r="D160" s="211"/>
      <c r="E160" s="211"/>
      <c r="F160" s="211"/>
      <c r="G160" s="211"/>
      <c r="H160" s="211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</row>
    <row r="161" spans="4:39"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</row>
    <row r="162" spans="4:39"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</row>
    <row r="163" spans="4:39">
      <c r="D163" s="211"/>
      <c r="E163" s="211"/>
      <c r="F163" s="211"/>
      <c r="G163" s="211"/>
      <c r="H163" s="211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</row>
    <row r="164" spans="4:39">
      <c r="D164" s="211"/>
      <c r="E164" s="211"/>
      <c r="F164" s="211"/>
      <c r="G164" s="211"/>
      <c r="H164" s="211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</row>
    <row r="165" spans="4:39">
      <c r="D165" s="211"/>
      <c r="E165" s="211"/>
      <c r="F165" s="211"/>
      <c r="G165" s="211"/>
      <c r="H165" s="211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</row>
    <row r="166" spans="4:39">
      <c r="D166" s="211"/>
      <c r="E166" s="211"/>
      <c r="F166" s="211"/>
      <c r="G166" s="211"/>
      <c r="H166" s="211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</row>
    <row r="167" spans="4:39">
      <c r="D167" s="211"/>
      <c r="E167" s="211"/>
      <c r="F167" s="211"/>
      <c r="G167" s="211"/>
      <c r="H167" s="211"/>
      <c r="I167" s="211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</row>
    <row r="168" spans="4:39">
      <c r="D168" s="211"/>
      <c r="E168" s="211"/>
      <c r="F168" s="211"/>
      <c r="G168" s="211"/>
      <c r="H168" s="211"/>
      <c r="I168" s="211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</row>
    <row r="169" spans="4:39">
      <c r="D169" s="211"/>
      <c r="E169" s="211"/>
      <c r="F169" s="211"/>
      <c r="G169" s="211"/>
      <c r="H169" s="211"/>
      <c r="I169" s="211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</row>
    <row r="170" spans="4:39">
      <c r="D170" s="211"/>
      <c r="E170" s="211"/>
      <c r="F170" s="211"/>
      <c r="G170" s="211"/>
      <c r="H170" s="211"/>
      <c r="I170" s="211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</row>
    <row r="171" spans="4:39">
      <c r="D171" s="211"/>
      <c r="E171" s="211"/>
      <c r="F171" s="211"/>
      <c r="G171" s="211"/>
      <c r="H171" s="211"/>
      <c r="I171" s="211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</row>
    <row r="172" spans="4:39">
      <c r="D172" s="211"/>
      <c r="E172" s="211"/>
      <c r="F172" s="211"/>
      <c r="G172" s="211"/>
      <c r="H172" s="211"/>
      <c r="I172" s="211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</row>
    <row r="173" spans="4:39">
      <c r="D173" s="211"/>
      <c r="E173" s="211"/>
      <c r="F173" s="211"/>
      <c r="G173" s="211"/>
      <c r="H173" s="211"/>
      <c r="I173" s="211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</row>
    <row r="174" spans="4:39">
      <c r="D174" s="211"/>
      <c r="E174" s="211"/>
      <c r="F174" s="211"/>
      <c r="G174" s="211"/>
      <c r="H174" s="211"/>
      <c r="I174" s="211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</row>
    <row r="175" spans="4:39">
      <c r="D175" s="211"/>
      <c r="E175" s="211"/>
      <c r="F175" s="211"/>
      <c r="G175" s="211"/>
      <c r="H175" s="211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</row>
    <row r="176" spans="4:39">
      <c r="D176" s="211"/>
      <c r="E176" s="211"/>
      <c r="F176" s="211"/>
      <c r="G176" s="211"/>
      <c r="H176" s="211"/>
      <c r="I176" s="211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</row>
    <row r="177" spans="4:39">
      <c r="D177" s="211"/>
      <c r="E177" s="211"/>
      <c r="F177" s="211"/>
      <c r="G177" s="211"/>
      <c r="H177" s="211"/>
      <c r="I177" s="211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</row>
    <row r="178" spans="4:39">
      <c r="D178" s="211"/>
      <c r="E178" s="211"/>
      <c r="F178" s="211"/>
      <c r="G178" s="211"/>
      <c r="H178" s="211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</row>
    <row r="179" spans="4:39">
      <c r="D179" s="211"/>
      <c r="E179" s="211"/>
      <c r="F179" s="211"/>
      <c r="G179" s="211"/>
      <c r="H179" s="211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</row>
    <row r="180" spans="4:39">
      <c r="D180" s="211"/>
      <c r="E180" s="211"/>
      <c r="F180" s="211"/>
      <c r="G180" s="211"/>
      <c r="H180" s="211"/>
      <c r="I180" s="211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</row>
    <row r="181" spans="4:39">
      <c r="D181" s="211"/>
      <c r="E181" s="211"/>
      <c r="F181" s="211"/>
      <c r="G181" s="211"/>
      <c r="H181" s="211"/>
      <c r="I181" s="211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</row>
    <row r="182" spans="4:39">
      <c r="D182" s="211"/>
      <c r="E182" s="211"/>
      <c r="F182" s="211"/>
      <c r="G182" s="211"/>
      <c r="H182" s="211"/>
      <c r="I182" s="211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</row>
    <row r="183" spans="4:39">
      <c r="D183" s="211"/>
      <c r="E183" s="211"/>
      <c r="F183" s="211"/>
      <c r="G183" s="211"/>
      <c r="H183" s="211"/>
      <c r="I183" s="211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/>
    </row>
    <row r="184" spans="4:39">
      <c r="D184" s="211"/>
      <c r="E184" s="211"/>
      <c r="F184" s="211"/>
      <c r="G184" s="211"/>
      <c r="H184" s="211"/>
      <c r="I184" s="211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</row>
    <row r="185" spans="4:39">
      <c r="D185" s="211"/>
      <c r="E185" s="211"/>
      <c r="F185" s="211"/>
      <c r="G185" s="211"/>
      <c r="H185" s="211"/>
      <c r="I185" s="211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</row>
    <row r="186" spans="4:39">
      <c r="D186" s="211"/>
      <c r="E186" s="211"/>
      <c r="F186" s="211"/>
      <c r="G186" s="211"/>
      <c r="H186" s="211"/>
      <c r="I186" s="211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</row>
    <row r="187" spans="4:39">
      <c r="D187" s="211"/>
      <c r="E187" s="211"/>
      <c r="F187" s="211"/>
      <c r="G187" s="211"/>
      <c r="H187" s="211"/>
      <c r="I187" s="211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</row>
    <row r="188" spans="4:39">
      <c r="D188" s="211"/>
      <c r="E188" s="211"/>
      <c r="F188" s="211"/>
      <c r="G188" s="211"/>
      <c r="H188" s="211"/>
      <c r="I188" s="211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</row>
    <row r="189" spans="4:39">
      <c r="D189" s="211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</row>
    <row r="190" spans="4:39">
      <c r="D190" s="211"/>
      <c r="E190" s="211"/>
      <c r="F190" s="211"/>
      <c r="G190" s="211"/>
      <c r="H190" s="211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</row>
    <row r="191" spans="4:39">
      <c r="D191" s="211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/>
    </row>
    <row r="192" spans="4:39">
      <c r="D192" s="211"/>
      <c r="E192" s="211"/>
      <c r="F192" s="211"/>
      <c r="G192" s="211"/>
      <c r="H192" s="211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</row>
    <row r="193" spans="4:39">
      <c r="D193" s="211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</row>
    <row r="194" spans="4:39"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</row>
    <row r="195" spans="4:39">
      <c r="D195" s="211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</row>
    <row r="196" spans="4:39">
      <c r="D196" s="211"/>
      <c r="E196" s="21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</row>
    <row r="197" spans="4:39">
      <c r="D197" s="211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</row>
    <row r="198" spans="4:39">
      <c r="D198" s="211"/>
      <c r="E198" s="211"/>
      <c r="F198" s="211"/>
      <c r="G198" s="211"/>
      <c r="H198" s="211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/>
    </row>
    <row r="199" spans="4:39">
      <c r="D199" s="211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</row>
    <row r="200" spans="4:39">
      <c r="D200" s="211"/>
      <c r="E200" s="21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</row>
    <row r="201" spans="4:39">
      <c r="D201" s="211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</row>
    <row r="202" spans="4:39">
      <c r="D202" s="211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</row>
    <row r="203" spans="4:39">
      <c r="D203" s="211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</row>
    <row r="204" spans="4:39">
      <c r="D204" s="211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</row>
    <row r="205" spans="4:39">
      <c r="D205" s="211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/>
    </row>
    <row r="206" spans="4:39">
      <c r="D206" s="211"/>
      <c r="E206" s="21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</row>
    <row r="207" spans="4:39">
      <c r="D207" s="211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</row>
    <row r="208" spans="4:39"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</row>
    <row r="209" spans="4:39"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</row>
    <row r="210" spans="4:39"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</row>
    <row r="211" spans="4:39">
      <c r="D211" s="211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/>
    </row>
    <row r="212" spans="4:39">
      <c r="D212" s="211"/>
      <c r="E212" s="211"/>
      <c r="F212" s="211"/>
      <c r="G212" s="211"/>
      <c r="H212" s="211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</row>
    <row r="213" spans="4:39">
      <c r="D213" s="211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</row>
    <row r="214" spans="4:39"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</row>
    <row r="215" spans="4:39">
      <c r="D215" s="211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</row>
    <row r="216" spans="4:39">
      <c r="D216" s="211"/>
      <c r="E216" s="211"/>
      <c r="F216" s="211"/>
      <c r="G216" s="211"/>
      <c r="H216" s="211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</row>
    <row r="217" spans="4:39">
      <c r="D217" s="211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</row>
    <row r="218" spans="4:39">
      <c r="D218" s="211"/>
      <c r="E218" s="211"/>
      <c r="F218" s="211"/>
      <c r="G218" s="211"/>
      <c r="H218" s="211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</row>
    <row r="219" spans="4:39"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</row>
    <row r="220" spans="4:39">
      <c r="D220" s="211"/>
      <c r="E220" s="211"/>
      <c r="F220" s="211"/>
      <c r="G220" s="211"/>
      <c r="H220" s="211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</row>
    <row r="221" spans="4:39">
      <c r="D221" s="211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</row>
    <row r="222" spans="4:39">
      <c r="D222" s="211"/>
      <c r="E222" s="211"/>
      <c r="F222" s="211"/>
      <c r="G222" s="211"/>
      <c r="H222" s="211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</row>
    <row r="223" spans="4:39">
      <c r="D223" s="211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</row>
    <row r="224" spans="4:39">
      <c r="D224" s="211"/>
      <c r="E224" s="211"/>
      <c r="F224" s="211"/>
      <c r="G224" s="211"/>
      <c r="H224" s="211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</row>
    <row r="225" spans="4:39">
      <c r="D225" s="211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</row>
    <row r="226" spans="4:39">
      <c r="D226" s="211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</row>
    <row r="227" spans="4:39">
      <c r="D227" s="211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/>
    </row>
    <row r="228" spans="4:39">
      <c r="D228" s="211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</row>
    <row r="229" spans="4:39">
      <c r="D229" s="211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</row>
    <row r="230" spans="4:39">
      <c r="D230" s="211"/>
      <c r="E230" s="21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</row>
    <row r="231" spans="4:39">
      <c r="D231" s="211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</row>
    <row r="232" spans="4:39">
      <c r="D232" s="211"/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</row>
    <row r="233" spans="4:39">
      <c r="D233" s="211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/>
    </row>
    <row r="234" spans="4:39">
      <c r="D234" s="211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</row>
    <row r="235" spans="4:39">
      <c r="D235" s="211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</row>
    <row r="236" spans="4:39">
      <c r="D236" s="211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</row>
    <row r="237" spans="4:39">
      <c r="D237" s="211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</row>
    <row r="238" spans="4:39">
      <c r="D238" s="211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</row>
    <row r="239" spans="4:39">
      <c r="D239" s="211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</row>
    <row r="240" spans="4:39">
      <c r="D240" s="211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</row>
    <row r="241" spans="4:39">
      <c r="D241" s="211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/>
      <c r="AF241" s="211"/>
      <c r="AG241" s="211"/>
      <c r="AH241" s="211"/>
      <c r="AI241" s="211"/>
      <c r="AJ241" s="211"/>
      <c r="AK241" s="211"/>
      <c r="AL241" s="211"/>
      <c r="AM241" s="211"/>
    </row>
    <row r="242" spans="4:39"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</row>
    <row r="243" spans="4:39">
      <c r="D243" s="211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</row>
    <row r="244" spans="4:39">
      <c r="D244" s="211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</row>
    <row r="245" spans="4:39">
      <c r="D245" s="211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</row>
    <row r="246" spans="4:39">
      <c r="D246" s="211"/>
      <c r="E246" s="211"/>
      <c r="F246" s="211"/>
      <c r="G246" s="211"/>
      <c r="H246" s="211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</row>
    <row r="247" spans="4:39">
      <c r="D247" s="211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/>
      <c r="AF247" s="211"/>
      <c r="AG247" s="211"/>
      <c r="AH247" s="211"/>
      <c r="AI247" s="211"/>
      <c r="AJ247" s="211"/>
      <c r="AK247" s="211"/>
      <c r="AL247" s="211"/>
      <c r="AM247" s="211"/>
    </row>
    <row r="248" spans="4:39">
      <c r="D248" s="211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</row>
    <row r="249" spans="4:39">
      <c r="D249" s="211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</row>
    <row r="250" spans="4:39">
      <c r="D250" s="211"/>
      <c r="E250" s="211"/>
      <c r="F250" s="211"/>
      <c r="G250" s="211"/>
      <c r="H250" s="211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/>
    </row>
    <row r="251" spans="4:39">
      <c r="D251" s="211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</row>
    <row r="252" spans="4:39">
      <c r="D252" s="211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/>
    </row>
    <row r="253" spans="4:39">
      <c r="D253" s="211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/>
    </row>
    <row r="254" spans="4:39">
      <c r="D254" s="211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</row>
    <row r="255" spans="4:39">
      <c r="D255" s="211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</row>
    <row r="256" spans="4:39">
      <c r="D256" s="211"/>
      <c r="E256" s="211"/>
      <c r="F256" s="211"/>
      <c r="G256" s="211"/>
      <c r="H256" s="211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</row>
    <row r="257" spans="4:39">
      <c r="D257" s="211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/>
    </row>
    <row r="258" spans="4:39"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</row>
    <row r="259" spans="4:39">
      <c r="D259" s="211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211"/>
      <c r="AG259" s="211"/>
      <c r="AH259" s="211"/>
      <c r="AI259" s="211"/>
      <c r="AJ259" s="211"/>
      <c r="AK259" s="211"/>
      <c r="AL259" s="211"/>
      <c r="AM259" s="211"/>
    </row>
    <row r="260" spans="4:39">
      <c r="D260" s="211"/>
      <c r="E260" s="211"/>
      <c r="F260" s="211"/>
      <c r="G260" s="211"/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</row>
    <row r="261" spans="4:39">
      <c r="D261" s="211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/>
    </row>
    <row r="262" spans="4:39">
      <c r="D262" s="211"/>
      <c r="E262" s="21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</row>
    <row r="263" spans="4:39">
      <c r="D263" s="211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</row>
    <row r="264" spans="4:39">
      <c r="D264" s="211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</row>
    <row r="265" spans="4:39">
      <c r="D265" s="211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</row>
    <row r="266" spans="4:39">
      <c r="D266" s="211"/>
      <c r="E266" s="211"/>
      <c r="F266" s="211"/>
      <c r="G266" s="211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/>
    </row>
    <row r="267" spans="4:39">
      <c r="D267" s="211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/>
    </row>
    <row r="268" spans="4:39">
      <c r="D268" s="211"/>
      <c r="E268" s="211"/>
      <c r="F268" s="211"/>
      <c r="G268" s="211"/>
      <c r="H268" s="211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</row>
    <row r="269" spans="4:39">
      <c r="D269" s="211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</row>
    <row r="270" spans="4:39">
      <c r="D270" s="211"/>
      <c r="E270" s="211"/>
      <c r="F270" s="211"/>
      <c r="G270" s="211"/>
      <c r="H270" s="211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/>
    </row>
    <row r="271" spans="4:39">
      <c r="D271" s="211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</row>
    <row r="272" spans="4:39">
      <c r="D272" s="211"/>
      <c r="E272" s="211"/>
      <c r="F272" s="211"/>
      <c r="G272" s="211"/>
      <c r="H272" s="211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</row>
    <row r="273" spans="4:39">
      <c r="D273" s="211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</row>
    <row r="274" spans="4:39">
      <c r="D274" s="211"/>
      <c r="E274" s="211"/>
      <c r="F274" s="211"/>
      <c r="G274" s="211"/>
      <c r="H274" s="211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</row>
    <row r="275" spans="4:39">
      <c r="D275" s="211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F275" s="211"/>
      <c r="AG275" s="211"/>
      <c r="AH275" s="211"/>
      <c r="AI275" s="211"/>
      <c r="AJ275" s="211"/>
      <c r="AK275" s="211"/>
      <c r="AL275" s="211"/>
      <c r="AM275" s="211"/>
    </row>
    <row r="276" spans="4:39">
      <c r="D276" s="211"/>
      <c r="E276" s="21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/>
    </row>
    <row r="277" spans="4:39">
      <c r="D277" s="211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</row>
    <row r="278" spans="4:39">
      <c r="D278" s="211"/>
      <c r="E278" s="211"/>
      <c r="F278" s="211"/>
      <c r="G278" s="211"/>
      <c r="H278" s="211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/>
    </row>
    <row r="279" spans="4:39">
      <c r="D279" s="211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</row>
    <row r="280" spans="4:39">
      <c r="D280" s="211"/>
      <c r="E280" s="211"/>
      <c r="F280" s="211"/>
      <c r="G280" s="211"/>
      <c r="H280" s="211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/>
      <c r="AF280" s="211"/>
      <c r="AG280" s="211"/>
      <c r="AH280" s="211"/>
      <c r="AI280" s="211"/>
      <c r="AJ280" s="211"/>
      <c r="AK280" s="211"/>
      <c r="AL280" s="211"/>
      <c r="AM280" s="211"/>
    </row>
    <row r="281" spans="4:39">
      <c r="D281" s="211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</row>
    <row r="282" spans="4:39">
      <c r="D282" s="211"/>
      <c r="E282" s="211"/>
      <c r="F282" s="211"/>
      <c r="G282" s="211"/>
      <c r="H282" s="211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</row>
    <row r="283" spans="4:39">
      <c r="D283" s="211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/>
    </row>
    <row r="284" spans="4:39">
      <c r="D284" s="211"/>
      <c r="E284" s="211"/>
      <c r="F284" s="211"/>
      <c r="G284" s="211"/>
      <c r="H284" s="211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</row>
    <row r="285" spans="4:39">
      <c r="D285" s="211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</row>
    <row r="286" spans="4:39">
      <c r="D286" s="211"/>
      <c r="E286" s="21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</row>
    <row r="287" spans="4:39"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/>
    </row>
    <row r="288" spans="4:39">
      <c r="D288" s="211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/>
      <c r="AF288" s="211"/>
      <c r="AG288" s="211"/>
      <c r="AH288" s="211"/>
      <c r="AI288" s="211"/>
      <c r="AJ288" s="211"/>
      <c r="AK288" s="211"/>
      <c r="AL288" s="211"/>
      <c r="AM288" s="211"/>
    </row>
    <row r="289" spans="4:39">
      <c r="D289" s="211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</row>
    <row r="290" spans="4:39">
      <c r="D290" s="211"/>
      <c r="E290" s="211"/>
      <c r="F290" s="211"/>
      <c r="G290" s="211"/>
      <c r="H290" s="211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/>
    </row>
    <row r="291" spans="4:39">
      <c r="D291" s="211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</row>
    <row r="292" spans="4:39">
      <c r="D292" s="211"/>
      <c r="E292" s="211"/>
      <c r="F292" s="211"/>
      <c r="G292" s="211"/>
      <c r="H292" s="211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</row>
    <row r="293" spans="4:39">
      <c r="D293" s="211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</row>
    <row r="294" spans="4:39">
      <c r="D294" s="211"/>
      <c r="E294" s="211"/>
      <c r="F294" s="211"/>
      <c r="G294" s="211"/>
      <c r="H294" s="211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</row>
    <row r="295" spans="4:39">
      <c r="D295" s="211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</row>
    <row r="296" spans="4:39">
      <c r="D296" s="211"/>
      <c r="E296" s="211"/>
      <c r="F296" s="211"/>
      <c r="G296" s="211"/>
      <c r="H296" s="211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/>
    </row>
    <row r="297" spans="4:39">
      <c r="D297" s="211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</row>
    <row r="298" spans="4:39">
      <c r="D298" s="211"/>
      <c r="E298" s="211"/>
      <c r="F298" s="211"/>
      <c r="G298" s="211"/>
      <c r="H298" s="211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/>
    </row>
    <row r="299" spans="4:39">
      <c r="D299" s="211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</row>
    <row r="300" spans="4:39">
      <c r="D300" s="211"/>
      <c r="E300" s="211"/>
      <c r="F300" s="211"/>
      <c r="G300" s="211"/>
      <c r="H300" s="211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</row>
    <row r="301" spans="4:39">
      <c r="D301" s="211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</row>
    <row r="302" spans="4:39">
      <c r="D302" s="211"/>
      <c r="E302" s="211"/>
      <c r="F302" s="211"/>
      <c r="G302" s="211"/>
      <c r="H302" s="211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</row>
    <row r="303" spans="4:39">
      <c r="D303" s="211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</row>
    <row r="304" spans="4:39">
      <c r="D304" s="211"/>
      <c r="E304" s="211"/>
      <c r="F304" s="211"/>
      <c r="G304" s="211"/>
      <c r="H304" s="211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</row>
    <row r="305" spans="4:39">
      <c r="D305" s="211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</row>
    <row r="306" spans="4:39">
      <c r="D306" s="211"/>
      <c r="E306" s="211"/>
      <c r="F306" s="211"/>
      <c r="G306" s="211"/>
      <c r="H306" s="211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</row>
    <row r="307" spans="4:39">
      <c r="D307" s="211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</row>
    <row r="308" spans="4:39">
      <c r="D308" s="211"/>
      <c r="E308" s="211"/>
      <c r="F308" s="211"/>
      <c r="G308" s="211"/>
      <c r="H308" s="211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</row>
    <row r="309" spans="4:39">
      <c r="D309" s="211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/>
    </row>
    <row r="310" spans="4:39">
      <c r="D310" s="211"/>
      <c r="E310" s="211"/>
      <c r="F310" s="211"/>
      <c r="G310" s="211"/>
      <c r="H310" s="211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</row>
    <row r="311" spans="4:39">
      <c r="D311" s="211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/>
    </row>
    <row r="312" spans="4:39">
      <c r="D312" s="211"/>
      <c r="E312" s="211"/>
      <c r="F312" s="211"/>
      <c r="G312" s="211"/>
      <c r="H312" s="211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</row>
    <row r="313" spans="4:39">
      <c r="D313" s="211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</row>
    <row r="314" spans="4:39">
      <c r="D314" s="211"/>
      <c r="E314" s="211"/>
      <c r="F314" s="211"/>
      <c r="G314" s="211"/>
      <c r="H314" s="211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/>
      <c r="AF314" s="211"/>
      <c r="AG314" s="211"/>
      <c r="AH314" s="211"/>
      <c r="AI314" s="211"/>
      <c r="AJ314" s="211"/>
      <c r="AK314" s="211"/>
      <c r="AL314" s="211"/>
      <c r="AM314" s="211"/>
    </row>
    <row r="315" spans="4:39">
      <c r="D315" s="211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/>
      <c r="AF315" s="211"/>
      <c r="AG315" s="211"/>
      <c r="AH315" s="211"/>
      <c r="AI315" s="211"/>
      <c r="AJ315" s="211"/>
      <c r="AK315" s="211"/>
      <c r="AL315" s="211"/>
      <c r="AM315" s="211"/>
    </row>
    <row r="316" spans="4:39">
      <c r="D316" s="211"/>
      <c r="E316" s="211"/>
      <c r="F316" s="211"/>
      <c r="G316" s="211"/>
      <c r="H316" s="211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/>
      <c r="AF316" s="211"/>
      <c r="AG316" s="211"/>
      <c r="AH316" s="211"/>
      <c r="AI316" s="211"/>
      <c r="AJ316" s="211"/>
      <c r="AK316" s="211"/>
      <c r="AL316" s="211"/>
      <c r="AM316" s="211"/>
    </row>
    <row r="317" spans="4:39">
      <c r="D317" s="211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/>
      <c r="AF317" s="211"/>
      <c r="AG317" s="211"/>
      <c r="AH317" s="211"/>
      <c r="AI317" s="211"/>
      <c r="AJ317" s="211"/>
      <c r="AK317" s="211"/>
      <c r="AL317" s="211"/>
      <c r="AM317" s="211"/>
    </row>
    <row r="318" spans="4:39">
      <c r="D318" s="211"/>
      <c r="E318" s="211"/>
      <c r="F318" s="211"/>
      <c r="G318" s="211"/>
      <c r="H318" s="211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/>
      <c r="AF318" s="211"/>
      <c r="AG318" s="211"/>
      <c r="AH318" s="211"/>
      <c r="AI318" s="211"/>
      <c r="AJ318" s="211"/>
      <c r="AK318" s="211"/>
      <c r="AL318" s="211"/>
      <c r="AM318" s="211"/>
    </row>
    <row r="319" spans="4:39">
      <c r="D319" s="211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/>
      <c r="AF319" s="211"/>
      <c r="AG319" s="211"/>
      <c r="AH319" s="211"/>
      <c r="AI319" s="211"/>
      <c r="AJ319" s="211"/>
      <c r="AK319" s="211"/>
      <c r="AL319" s="211"/>
      <c r="AM319" s="211"/>
    </row>
    <row r="320" spans="4:39">
      <c r="D320" s="211"/>
      <c r="E320" s="211"/>
      <c r="F320" s="211"/>
      <c r="G320" s="211"/>
      <c r="H320" s="211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/>
      <c r="AF320" s="211"/>
      <c r="AG320" s="211"/>
      <c r="AH320" s="211"/>
      <c r="AI320" s="211"/>
      <c r="AJ320" s="211"/>
      <c r="AK320" s="211"/>
      <c r="AL320" s="211"/>
      <c r="AM320" s="211"/>
    </row>
    <row r="321" spans="4:39">
      <c r="D321" s="211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/>
      <c r="AF321" s="211"/>
      <c r="AG321" s="211"/>
      <c r="AH321" s="211"/>
      <c r="AI321" s="211"/>
      <c r="AJ321" s="211"/>
      <c r="AK321" s="211"/>
      <c r="AL321" s="211"/>
      <c r="AM321" s="211"/>
    </row>
    <row r="322" spans="4:39">
      <c r="D322" s="211"/>
      <c r="E322" s="211"/>
      <c r="F322" s="211"/>
      <c r="G322" s="211"/>
      <c r="H322" s="211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/>
      <c r="AF322" s="211"/>
      <c r="AG322" s="211"/>
      <c r="AH322" s="211"/>
      <c r="AI322" s="211"/>
      <c r="AJ322" s="211"/>
      <c r="AK322" s="211"/>
      <c r="AL322" s="211"/>
      <c r="AM322" s="211"/>
    </row>
    <row r="323" spans="4:39">
      <c r="D323" s="211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/>
      <c r="AF323" s="211"/>
      <c r="AG323" s="211"/>
      <c r="AH323" s="211"/>
      <c r="AI323" s="211"/>
      <c r="AJ323" s="211"/>
      <c r="AK323" s="211"/>
      <c r="AL323" s="211"/>
      <c r="AM323" s="211"/>
    </row>
    <row r="324" spans="4:39">
      <c r="D324" s="211"/>
      <c r="E324" s="211"/>
      <c r="F324" s="211"/>
      <c r="G324" s="211"/>
      <c r="H324" s="211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/>
      <c r="AF324" s="211"/>
      <c r="AG324" s="211"/>
      <c r="AH324" s="211"/>
      <c r="AI324" s="211"/>
      <c r="AJ324" s="211"/>
      <c r="AK324" s="211"/>
      <c r="AL324" s="211"/>
      <c r="AM324" s="211"/>
    </row>
    <row r="325" spans="4:39">
      <c r="D325" s="211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/>
      <c r="AF325" s="211"/>
      <c r="AG325" s="211"/>
      <c r="AH325" s="211"/>
      <c r="AI325" s="211"/>
      <c r="AJ325" s="211"/>
      <c r="AK325" s="211"/>
      <c r="AL325" s="211"/>
      <c r="AM325" s="211"/>
    </row>
    <row r="326" spans="4:39">
      <c r="D326" s="211"/>
      <c r="E326" s="211"/>
      <c r="F326" s="211"/>
      <c r="G326" s="211"/>
      <c r="H326" s="211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/>
      <c r="AF326" s="211"/>
      <c r="AG326" s="211"/>
      <c r="AH326" s="211"/>
      <c r="AI326" s="211"/>
      <c r="AJ326" s="211"/>
      <c r="AK326" s="211"/>
      <c r="AL326" s="211"/>
      <c r="AM326" s="211"/>
    </row>
    <row r="327" spans="4:39">
      <c r="D327" s="211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/>
      <c r="AF327" s="211"/>
      <c r="AG327" s="211"/>
      <c r="AH327" s="211"/>
      <c r="AI327" s="211"/>
      <c r="AJ327" s="211"/>
      <c r="AK327" s="211"/>
      <c r="AL327" s="211"/>
      <c r="AM327" s="211"/>
    </row>
    <row r="328" spans="4:39">
      <c r="D328" s="211"/>
      <c r="E328" s="211"/>
      <c r="F328" s="211"/>
      <c r="G328" s="211"/>
      <c r="H328" s="211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/>
      <c r="AF328" s="211"/>
      <c r="AG328" s="211"/>
      <c r="AH328" s="211"/>
      <c r="AI328" s="211"/>
      <c r="AJ328" s="211"/>
      <c r="AK328" s="211"/>
      <c r="AL328" s="211"/>
      <c r="AM328" s="211"/>
    </row>
    <row r="329" spans="4:39">
      <c r="D329" s="211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/>
      <c r="AF329" s="211"/>
      <c r="AG329" s="211"/>
      <c r="AH329" s="211"/>
      <c r="AI329" s="211"/>
      <c r="AJ329" s="211"/>
      <c r="AK329" s="211"/>
      <c r="AL329" s="211"/>
      <c r="AM329" s="211"/>
    </row>
    <row r="330" spans="4:39">
      <c r="D330" s="211"/>
      <c r="E330" s="211"/>
      <c r="F330" s="211"/>
      <c r="G330" s="211"/>
      <c r="H330" s="211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/>
      <c r="AF330" s="211"/>
      <c r="AG330" s="211"/>
      <c r="AH330" s="211"/>
      <c r="AI330" s="211"/>
      <c r="AJ330" s="211"/>
      <c r="AK330" s="211"/>
      <c r="AL330" s="211"/>
      <c r="AM330" s="211"/>
    </row>
    <row r="331" spans="4:39">
      <c r="D331" s="211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/>
      <c r="AF331" s="211"/>
      <c r="AG331" s="211"/>
      <c r="AH331" s="211"/>
      <c r="AI331" s="211"/>
      <c r="AJ331" s="211"/>
      <c r="AK331" s="211"/>
      <c r="AL331" s="211"/>
      <c r="AM331" s="211"/>
    </row>
    <row r="332" spans="4:39">
      <c r="D332" s="211"/>
      <c r="E332" s="211"/>
      <c r="F332" s="211"/>
      <c r="G332" s="211"/>
      <c r="H332" s="211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/>
      <c r="AF332" s="211"/>
      <c r="AG332" s="211"/>
      <c r="AH332" s="211"/>
      <c r="AI332" s="211"/>
      <c r="AJ332" s="211"/>
      <c r="AK332" s="211"/>
      <c r="AL332" s="211"/>
      <c r="AM332" s="211"/>
    </row>
    <row r="333" spans="4:39">
      <c r="D333" s="211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/>
      <c r="AF333" s="211"/>
      <c r="AG333" s="211"/>
      <c r="AH333" s="211"/>
      <c r="AI333" s="211"/>
      <c r="AJ333" s="211"/>
      <c r="AK333" s="211"/>
      <c r="AL333" s="211"/>
      <c r="AM333" s="211"/>
    </row>
    <row r="334" spans="4:39">
      <c r="D334" s="211"/>
      <c r="E334" s="211"/>
      <c r="F334" s="211"/>
      <c r="G334" s="211"/>
      <c r="H334" s="211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/>
      <c r="AF334" s="211"/>
      <c r="AG334" s="211"/>
      <c r="AH334" s="211"/>
      <c r="AI334" s="211"/>
      <c r="AJ334" s="211"/>
      <c r="AK334" s="211"/>
      <c r="AL334" s="211"/>
      <c r="AM334" s="211"/>
    </row>
    <row r="335" spans="4:39">
      <c r="D335" s="211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/>
      <c r="AF335" s="211"/>
      <c r="AG335" s="211"/>
      <c r="AH335" s="211"/>
      <c r="AI335" s="211"/>
      <c r="AJ335" s="211"/>
      <c r="AK335" s="211"/>
      <c r="AL335" s="211"/>
      <c r="AM335" s="211"/>
    </row>
    <row r="336" spans="4:39">
      <c r="D336" s="211"/>
      <c r="E336" s="211"/>
      <c r="F336" s="211"/>
      <c r="G336" s="211"/>
      <c r="H336" s="211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/>
      <c r="AF336" s="211"/>
      <c r="AG336" s="211"/>
      <c r="AH336" s="211"/>
      <c r="AI336" s="211"/>
      <c r="AJ336" s="211"/>
      <c r="AK336" s="211"/>
      <c r="AL336" s="211"/>
      <c r="AM336" s="211"/>
    </row>
    <row r="337" spans="4:39">
      <c r="D337" s="211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/>
      <c r="AF337" s="211"/>
      <c r="AG337" s="211"/>
      <c r="AH337" s="211"/>
      <c r="AI337" s="211"/>
      <c r="AJ337" s="211"/>
      <c r="AK337" s="211"/>
      <c r="AL337" s="211"/>
      <c r="AM337" s="211"/>
    </row>
    <row r="338" spans="4:39">
      <c r="D338" s="211"/>
      <c r="E338" s="211"/>
      <c r="F338" s="211"/>
      <c r="G338" s="211"/>
      <c r="H338" s="211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/>
      <c r="AF338" s="211"/>
      <c r="AG338" s="211"/>
      <c r="AH338" s="211"/>
      <c r="AI338" s="211"/>
      <c r="AJ338" s="211"/>
      <c r="AK338" s="211"/>
      <c r="AL338" s="211"/>
      <c r="AM338" s="211"/>
    </row>
    <row r="339" spans="4:39">
      <c r="D339" s="211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/>
      <c r="AF339" s="211"/>
      <c r="AG339" s="211"/>
      <c r="AH339" s="211"/>
      <c r="AI339" s="211"/>
      <c r="AJ339" s="211"/>
      <c r="AK339" s="211"/>
      <c r="AL339" s="211"/>
      <c r="AM339" s="211"/>
    </row>
    <row r="340" spans="4:39">
      <c r="D340" s="211"/>
      <c r="E340" s="211"/>
      <c r="F340" s="211"/>
      <c r="G340" s="211"/>
      <c r="H340" s="211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/>
      <c r="AF340" s="211"/>
      <c r="AG340" s="211"/>
      <c r="AH340" s="211"/>
      <c r="AI340" s="211"/>
      <c r="AJ340" s="211"/>
      <c r="AK340" s="211"/>
      <c r="AL340" s="211"/>
      <c r="AM340" s="211"/>
    </row>
    <row r="341" spans="4:39">
      <c r="D341" s="211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/>
      <c r="AF341" s="211"/>
      <c r="AG341" s="211"/>
      <c r="AH341" s="211"/>
      <c r="AI341" s="211"/>
      <c r="AJ341" s="211"/>
      <c r="AK341" s="211"/>
      <c r="AL341" s="211"/>
      <c r="AM341" s="211"/>
    </row>
    <row r="342" spans="4:39">
      <c r="D342" s="211"/>
      <c r="E342" s="211"/>
      <c r="F342" s="211"/>
      <c r="G342" s="211"/>
      <c r="H342" s="211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/>
      <c r="AF342" s="211"/>
      <c r="AG342" s="211"/>
      <c r="AH342" s="211"/>
      <c r="AI342" s="211"/>
      <c r="AJ342" s="211"/>
      <c r="AK342" s="211"/>
      <c r="AL342" s="211"/>
      <c r="AM342" s="211"/>
    </row>
    <row r="343" spans="4:39">
      <c r="D343" s="211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/>
      <c r="AF343" s="211"/>
      <c r="AG343" s="211"/>
      <c r="AH343" s="211"/>
      <c r="AI343" s="211"/>
      <c r="AJ343" s="211"/>
      <c r="AK343" s="211"/>
      <c r="AL343" s="211"/>
      <c r="AM343" s="211"/>
    </row>
    <row r="344" spans="4:39">
      <c r="D344" s="211"/>
      <c r="E344" s="211"/>
      <c r="F344" s="211"/>
      <c r="G344" s="211"/>
      <c r="H344" s="211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/>
      <c r="AF344" s="211"/>
      <c r="AG344" s="211"/>
      <c r="AH344" s="211"/>
      <c r="AI344" s="211"/>
      <c r="AJ344" s="211"/>
      <c r="AK344" s="211"/>
      <c r="AL344" s="211"/>
      <c r="AM344" s="211"/>
    </row>
    <row r="345" spans="4:39">
      <c r="D345" s="211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/>
      <c r="AF345" s="211"/>
      <c r="AG345" s="211"/>
      <c r="AH345" s="211"/>
      <c r="AI345" s="211"/>
      <c r="AJ345" s="211"/>
      <c r="AK345" s="211"/>
      <c r="AL345" s="211"/>
      <c r="AM345" s="211"/>
    </row>
    <row r="346" spans="4:39">
      <c r="D346" s="211"/>
      <c r="E346" s="211"/>
      <c r="F346" s="211"/>
      <c r="G346" s="211"/>
      <c r="H346" s="211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/>
      <c r="AF346" s="211"/>
      <c r="AG346" s="211"/>
      <c r="AH346" s="211"/>
      <c r="AI346" s="211"/>
      <c r="AJ346" s="211"/>
      <c r="AK346" s="211"/>
      <c r="AL346" s="211"/>
      <c r="AM346" s="211"/>
    </row>
    <row r="347" spans="4:39">
      <c r="D347" s="211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/>
      <c r="AF347" s="211"/>
      <c r="AG347" s="211"/>
      <c r="AH347" s="211"/>
      <c r="AI347" s="211"/>
      <c r="AJ347" s="211"/>
      <c r="AK347" s="211"/>
      <c r="AL347" s="211"/>
      <c r="AM347" s="211"/>
    </row>
    <row r="348" spans="4:39">
      <c r="D348" s="211"/>
      <c r="E348" s="211"/>
      <c r="F348" s="211"/>
      <c r="G348" s="211"/>
      <c r="H348" s="211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/>
      <c r="AF348" s="211"/>
      <c r="AG348" s="211"/>
      <c r="AH348" s="211"/>
      <c r="AI348" s="211"/>
      <c r="AJ348" s="211"/>
      <c r="AK348" s="211"/>
      <c r="AL348" s="211"/>
      <c r="AM348" s="211"/>
    </row>
    <row r="349" spans="4:39">
      <c r="D349" s="211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/>
      <c r="AF349" s="211"/>
      <c r="AG349" s="211"/>
      <c r="AH349" s="211"/>
      <c r="AI349" s="211"/>
      <c r="AJ349" s="211"/>
      <c r="AK349" s="211"/>
      <c r="AL349" s="211"/>
      <c r="AM349" s="211"/>
    </row>
    <row r="350" spans="4:39">
      <c r="D350" s="211"/>
      <c r="E350" s="211"/>
      <c r="F350" s="211"/>
      <c r="G350" s="211"/>
      <c r="H350" s="211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/>
      <c r="AF350" s="211"/>
      <c r="AG350" s="211"/>
      <c r="AH350" s="211"/>
      <c r="AI350" s="211"/>
      <c r="AJ350" s="211"/>
      <c r="AK350" s="211"/>
      <c r="AL350" s="211"/>
      <c r="AM350" s="211"/>
    </row>
    <row r="351" spans="4:39">
      <c r="D351" s="211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/>
      <c r="AF351" s="211"/>
      <c r="AG351" s="211"/>
      <c r="AH351" s="211"/>
      <c r="AI351" s="211"/>
      <c r="AJ351" s="211"/>
      <c r="AK351" s="211"/>
      <c r="AL351" s="211"/>
      <c r="AM351" s="211"/>
    </row>
    <row r="352" spans="4:39">
      <c r="D352" s="211"/>
      <c r="E352" s="211"/>
      <c r="F352" s="211"/>
      <c r="G352" s="211"/>
      <c r="H352" s="211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/>
      <c r="AF352" s="211"/>
      <c r="AG352" s="211"/>
      <c r="AH352" s="211"/>
      <c r="AI352" s="211"/>
      <c r="AJ352" s="211"/>
      <c r="AK352" s="211"/>
      <c r="AL352" s="211"/>
      <c r="AM352" s="211"/>
    </row>
    <row r="353" spans="4:39">
      <c r="D353" s="211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/>
      <c r="AF353" s="211"/>
      <c r="AG353" s="211"/>
      <c r="AH353" s="211"/>
      <c r="AI353" s="211"/>
      <c r="AJ353" s="211"/>
      <c r="AK353" s="211"/>
      <c r="AL353" s="211"/>
      <c r="AM353" s="211"/>
    </row>
    <row r="354" spans="4:39">
      <c r="D354" s="211"/>
      <c r="E354" s="211"/>
      <c r="F354" s="211"/>
      <c r="G354" s="211"/>
      <c r="H354" s="211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/>
      <c r="AF354" s="211"/>
      <c r="AG354" s="211"/>
      <c r="AH354" s="211"/>
      <c r="AI354" s="211"/>
      <c r="AJ354" s="211"/>
      <c r="AK354" s="211"/>
      <c r="AL354" s="211"/>
      <c r="AM354" s="211"/>
    </row>
    <row r="355" spans="4:39">
      <c r="D355" s="211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/>
      <c r="AF355" s="211"/>
      <c r="AG355" s="211"/>
      <c r="AH355" s="211"/>
      <c r="AI355" s="211"/>
      <c r="AJ355" s="211"/>
      <c r="AK355" s="211"/>
      <c r="AL355" s="211"/>
      <c r="AM355" s="211"/>
    </row>
    <row r="356" spans="4:39">
      <c r="D356" s="211"/>
      <c r="E356" s="211"/>
      <c r="F356" s="211"/>
      <c r="G356" s="211"/>
      <c r="H356" s="211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/>
      <c r="AF356" s="211"/>
      <c r="AG356" s="211"/>
      <c r="AH356" s="211"/>
      <c r="AI356" s="211"/>
      <c r="AJ356" s="211"/>
      <c r="AK356" s="211"/>
      <c r="AL356" s="211"/>
      <c r="AM356" s="211"/>
    </row>
    <row r="357" spans="4:39">
      <c r="D357" s="211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/>
      <c r="AF357" s="211"/>
      <c r="AG357" s="211"/>
      <c r="AH357" s="211"/>
      <c r="AI357" s="211"/>
      <c r="AJ357" s="211"/>
      <c r="AK357" s="211"/>
      <c r="AL357" s="211"/>
      <c r="AM357" s="211"/>
    </row>
    <row r="358" spans="4:39">
      <c r="D358" s="211"/>
      <c r="E358" s="211"/>
      <c r="F358" s="211"/>
      <c r="G358" s="211"/>
      <c r="H358" s="211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/>
      <c r="AF358" s="211"/>
      <c r="AG358" s="211"/>
      <c r="AH358" s="211"/>
      <c r="AI358" s="211"/>
      <c r="AJ358" s="211"/>
      <c r="AK358" s="211"/>
      <c r="AL358" s="211"/>
      <c r="AM358" s="211"/>
    </row>
    <row r="359" spans="4:39">
      <c r="D359" s="211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/>
      <c r="AF359" s="211"/>
      <c r="AG359" s="211"/>
      <c r="AH359" s="211"/>
      <c r="AI359" s="211"/>
      <c r="AJ359" s="211"/>
      <c r="AK359" s="211"/>
      <c r="AL359" s="211"/>
      <c r="AM359" s="211"/>
    </row>
    <row r="360" spans="4:39">
      <c r="D360" s="211"/>
      <c r="E360" s="211"/>
      <c r="F360" s="211"/>
      <c r="G360" s="211"/>
      <c r="H360" s="211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/>
      <c r="AF360" s="211"/>
      <c r="AG360" s="211"/>
      <c r="AH360" s="211"/>
      <c r="AI360" s="211"/>
      <c r="AJ360" s="211"/>
      <c r="AK360" s="211"/>
      <c r="AL360" s="211"/>
      <c r="AM360" s="211"/>
    </row>
    <row r="361" spans="4:39">
      <c r="D361" s="211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/>
      <c r="AF361" s="211"/>
      <c r="AG361" s="211"/>
      <c r="AH361" s="211"/>
      <c r="AI361" s="211"/>
      <c r="AJ361" s="211"/>
      <c r="AK361" s="211"/>
      <c r="AL361" s="211"/>
      <c r="AM361" s="211"/>
    </row>
    <row r="362" spans="4:39">
      <c r="D362" s="211"/>
      <c r="E362" s="211"/>
      <c r="F362" s="211"/>
      <c r="G362" s="211"/>
      <c r="H362" s="211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/>
      <c r="AF362" s="211"/>
      <c r="AG362" s="211"/>
      <c r="AH362" s="211"/>
      <c r="AI362" s="211"/>
      <c r="AJ362" s="211"/>
      <c r="AK362" s="211"/>
      <c r="AL362" s="211"/>
      <c r="AM362" s="211"/>
    </row>
    <row r="363" spans="4:39">
      <c r="D363" s="211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/>
      <c r="AF363" s="211"/>
      <c r="AG363" s="211"/>
      <c r="AH363" s="211"/>
      <c r="AI363" s="211"/>
      <c r="AJ363" s="211"/>
      <c r="AK363" s="211"/>
      <c r="AL363" s="211"/>
      <c r="AM363" s="211"/>
    </row>
    <row r="364" spans="4:39">
      <c r="D364" s="211"/>
      <c r="E364" s="211"/>
      <c r="F364" s="211"/>
      <c r="G364" s="211"/>
      <c r="H364" s="211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/>
      <c r="AF364" s="211"/>
      <c r="AG364" s="211"/>
      <c r="AH364" s="211"/>
      <c r="AI364" s="211"/>
      <c r="AJ364" s="211"/>
      <c r="AK364" s="211"/>
      <c r="AL364" s="211"/>
      <c r="AM364" s="211"/>
    </row>
    <row r="365" spans="4:39">
      <c r="D365" s="211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/>
      <c r="AF365" s="211"/>
      <c r="AG365" s="211"/>
      <c r="AH365" s="211"/>
      <c r="AI365" s="211"/>
      <c r="AJ365" s="211"/>
      <c r="AK365" s="211"/>
      <c r="AL365" s="211"/>
      <c r="AM365" s="211"/>
    </row>
    <row r="366" spans="4:39">
      <c r="D366" s="211"/>
      <c r="E366" s="211"/>
      <c r="F366" s="211"/>
      <c r="G366" s="211"/>
      <c r="H366" s="211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/>
      <c r="AF366" s="211"/>
      <c r="AG366" s="211"/>
      <c r="AH366" s="211"/>
      <c r="AI366" s="211"/>
      <c r="AJ366" s="211"/>
      <c r="AK366" s="211"/>
      <c r="AL366" s="211"/>
      <c r="AM366" s="211"/>
    </row>
    <row r="367" spans="4:39">
      <c r="D367" s="211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/>
      <c r="AF367" s="211"/>
      <c r="AG367" s="211"/>
      <c r="AH367" s="211"/>
      <c r="AI367" s="211"/>
      <c r="AJ367" s="211"/>
      <c r="AK367" s="211"/>
      <c r="AL367" s="211"/>
      <c r="AM367" s="211"/>
    </row>
    <row r="368" spans="4:39">
      <c r="D368" s="211"/>
      <c r="E368" s="211"/>
      <c r="F368" s="211"/>
      <c r="G368" s="211"/>
      <c r="H368" s="211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/>
      <c r="AF368" s="211"/>
      <c r="AG368" s="211"/>
      <c r="AH368" s="211"/>
      <c r="AI368" s="211"/>
      <c r="AJ368" s="211"/>
      <c r="AK368" s="211"/>
      <c r="AL368" s="211"/>
      <c r="AM368" s="211"/>
    </row>
    <row r="369" spans="4:39">
      <c r="D369" s="211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/>
      <c r="AF369" s="211"/>
      <c r="AG369" s="211"/>
      <c r="AH369" s="211"/>
      <c r="AI369" s="211"/>
      <c r="AJ369" s="211"/>
      <c r="AK369" s="211"/>
      <c r="AL369" s="211"/>
      <c r="AM369" s="211"/>
    </row>
    <row r="370" spans="4:39">
      <c r="D370" s="211"/>
      <c r="E370" s="211"/>
      <c r="F370" s="211"/>
      <c r="G370" s="211"/>
      <c r="H370" s="211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/>
      <c r="AF370" s="211"/>
      <c r="AG370" s="211"/>
      <c r="AH370" s="211"/>
      <c r="AI370" s="211"/>
      <c r="AJ370" s="211"/>
      <c r="AK370" s="211"/>
      <c r="AL370" s="211"/>
      <c r="AM370" s="211"/>
    </row>
    <row r="371" spans="4:39">
      <c r="D371" s="211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/>
      <c r="AF371" s="211"/>
      <c r="AG371" s="211"/>
      <c r="AH371" s="211"/>
      <c r="AI371" s="211"/>
      <c r="AJ371" s="211"/>
      <c r="AK371" s="211"/>
      <c r="AL371" s="211"/>
      <c r="AM371" s="211"/>
    </row>
    <row r="372" spans="4:39">
      <c r="D372" s="211"/>
      <c r="E372" s="211"/>
      <c r="F372" s="211"/>
      <c r="G372" s="211"/>
      <c r="H372" s="211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/>
      <c r="AF372" s="211"/>
      <c r="AG372" s="211"/>
      <c r="AH372" s="211"/>
      <c r="AI372" s="211"/>
      <c r="AJ372" s="211"/>
      <c r="AK372" s="211"/>
      <c r="AL372" s="211"/>
      <c r="AM372" s="211"/>
    </row>
    <row r="373" spans="4:39">
      <c r="D373" s="211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/>
      <c r="AF373" s="211"/>
      <c r="AG373" s="211"/>
      <c r="AH373" s="211"/>
      <c r="AI373" s="211"/>
      <c r="AJ373" s="211"/>
      <c r="AK373" s="211"/>
      <c r="AL373" s="211"/>
      <c r="AM373" s="211"/>
    </row>
    <row r="374" spans="4:39">
      <c r="D374" s="211"/>
      <c r="E374" s="211"/>
      <c r="F374" s="211"/>
      <c r="G374" s="211"/>
      <c r="H374" s="211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/>
      <c r="AF374" s="211"/>
      <c r="AG374" s="211"/>
      <c r="AH374" s="211"/>
      <c r="AI374" s="211"/>
      <c r="AJ374" s="211"/>
      <c r="AK374" s="211"/>
      <c r="AL374" s="211"/>
      <c r="AM374" s="211"/>
    </row>
    <row r="375" spans="4:39">
      <c r="D375" s="211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/>
      <c r="AF375" s="211"/>
      <c r="AG375" s="211"/>
      <c r="AH375" s="211"/>
      <c r="AI375" s="211"/>
      <c r="AJ375" s="211"/>
      <c r="AK375" s="211"/>
      <c r="AL375" s="211"/>
      <c r="AM375" s="211"/>
    </row>
    <row r="376" spans="4:39">
      <c r="D376" s="211"/>
      <c r="E376" s="211"/>
      <c r="F376" s="211"/>
      <c r="G376" s="211"/>
      <c r="H376" s="211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/>
      <c r="AF376" s="211"/>
      <c r="AG376" s="211"/>
      <c r="AH376" s="211"/>
      <c r="AI376" s="211"/>
      <c r="AJ376" s="211"/>
      <c r="AK376" s="211"/>
      <c r="AL376" s="211"/>
      <c r="AM376" s="211"/>
    </row>
    <row r="377" spans="4:39">
      <c r="D377" s="211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/>
      <c r="AF377" s="211"/>
      <c r="AG377" s="211"/>
      <c r="AH377" s="211"/>
      <c r="AI377" s="211"/>
      <c r="AJ377" s="211"/>
      <c r="AK377" s="211"/>
      <c r="AL377" s="211"/>
      <c r="AM377" s="211"/>
    </row>
    <row r="378" spans="4:39">
      <c r="D378" s="211"/>
      <c r="E378" s="211"/>
      <c r="F378" s="211"/>
      <c r="G378" s="211"/>
      <c r="H378" s="211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/>
      <c r="AF378" s="211"/>
      <c r="AG378" s="211"/>
      <c r="AH378" s="211"/>
      <c r="AI378" s="211"/>
      <c r="AJ378" s="211"/>
      <c r="AK378" s="211"/>
      <c r="AL378" s="211"/>
      <c r="AM378" s="211"/>
    </row>
    <row r="379" spans="4:39">
      <c r="D379" s="211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/>
      <c r="AF379" s="211"/>
      <c r="AG379" s="211"/>
      <c r="AH379" s="211"/>
      <c r="AI379" s="211"/>
      <c r="AJ379" s="211"/>
      <c r="AK379" s="211"/>
      <c r="AL379" s="211"/>
      <c r="AM379" s="211"/>
    </row>
    <row r="380" spans="4:39">
      <c r="D380" s="211"/>
      <c r="E380" s="211"/>
      <c r="F380" s="211"/>
      <c r="G380" s="211"/>
      <c r="H380" s="211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/>
      <c r="AF380" s="211"/>
      <c r="AG380" s="211"/>
      <c r="AH380" s="211"/>
      <c r="AI380" s="211"/>
      <c r="AJ380" s="211"/>
      <c r="AK380" s="211"/>
      <c r="AL380" s="211"/>
      <c r="AM380" s="211"/>
    </row>
    <row r="381" spans="4:39">
      <c r="D381" s="211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/>
      <c r="AF381" s="211"/>
      <c r="AG381" s="211"/>
      <c r="AH381" s="211"/>
      <c r="AI381" s="211"/>
      <c r="AJ381" s="211"/>
      <c r="AK381" s="211"/>
      <c r="AL381" s="211"/>
      <c r="AM381" s="211"/>
    </row>
    <row r="382" spans="4:39">
      <c r="D382" s="211"/>
      <c r="E382" s="211"/>
      <c r="F382" s="211"/>
      <c r="G382" s="211"/>
      <c r="H382" s="211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/>
      <c r="AF382" s="211"/>
      <c r="AG382" s="211"/>
      <c r="AH382" s="211"/>
      <c r="AI382" s="211"/>
      <c r="AJ382" s="211"/>
      <c r="AK382" s="211"/>
      <c r="AL382" s="211"/>
      <c r="AM382" s="211"/>
    </row>
    <row r="383" spans="4:39">
      <c r="D383" s="211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/>
      <c r="AF383" s="211"/>
      <c r="AG383" s="211"/>
      <c r="AH383" s="211"/>
      <c r="AI383" s="211"/>
      <c r="AJ383" s="211"/>
      <c r="AK383" s="211"/>
      <c r="AL383" s="211"/>
      <c r="AM383" s="211"/>
    </row>
    <row r="384" spans="4:39">
      <c r="D384" s="211"/>
      <c r="E384" s="211"/>
      <c r="F384" s="211"/>
      <c r="G384" s="211"/>
      <c r="H384" s="211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/>
      <c r="AF384" s="211"/>
      <c r="AG384" s="211"/>
      <c r="AH384" s="211"/>
      <c r="AI384" s="211"/>
      <c r="AJ384" s="211"/>
      <c r="AK384" s="211"/>
      <c r="AL384" s="211"/>
      <c r="AM384" s="211"/>
    </row>
    <row r="385" spans="4:39">
      <c r="D385" s="211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/>
      <c r="AF385" s="211"/>
      <c r="AG385" s="211"/>
      <c r="AH385" s="211"/>
      <c r="AI385" s="211"/>
      <c r="AJ385" s="211"/>
      <c r="AK385" s="211"/>
      <c r="AL385" s="211"/>
      <c r="AM385" s="211"/>
    </row>
    <row r="386" spans="4:39">
      <c r="D386" s="211"/>
      <c r="E386" s="211"/>
      <c r="F386" s="211"/>
      <c r="G386" s="211"/>
      <c r="H386" s="211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/>
      <c r="AF386" s="211"/>
      <c r="AG386" s="211"/>
      <c r="AH386" s="211"/>
      <c r="AI386" s="211"/>
      <c r="AJ386" s="211"/>
      <c r="AK386" s="211"/>
      <c r="AL386" s="211"/>
      <c r="AM386" s="211"/>
    </row>
    <row r="387" spans="4:39">
      <c r="D387" s="211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/>
      <c r="AF387" s="211"/>
      <c r="AG387" s="211"/>
      <c r="AH387" s="211"/>
      <c r="AI387" s="211"/>
      <c r="AJ387" s="211"/>
      <c r="AK387" s="211"/>
      <c r="AL387" s="211"/>
      <c r="AM387" s="211"/>
    </row>
    <row r="388" spans="4:39">
      <c r="D388" s="211"/>
      <c r="E388" s="211"/>
      <c r="F388" s="211"/>
      <c r="G388" s="211"/>
      <c r="H388" s="211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/>
      <c r="AF388" s="211"/>
      <c r="AG388" s="211"/>
      <c r="AH388" s="211"/>
      <c r="AI388" s="211"/>
      <c r="AJ388" s="211"/>
      <c r="AK388" s="211"/>
      <c r="AL388" s="211"/>
      <c r="AM388" s="211"/>
    </row>
    <row r="389" spans="4:39">
      <c r="D389" s="211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/>
      <c r="AF389" s="211"/>
      <c r="AG389" s="211"/>
      <c r="AH389" s="211"/>
      <c r="AI389" s="211"/>
      <c r="AJ389" s="211"/>
      <c r="AK389" s="211"/>
      <c r="AL389" s="211"/>
      <c r="AM389" s="211"/>
    </row>
    <row r="390" spans="4:39">
      <c r="D390" s="211"/>
      <c r="E390" s="211"/>
      <c r="F390" s="211"/>
      <c r="G390" s="211"/>
      <c r="H390" s="211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/>
      <c r="AF390" s="211"/>
      <c r="AG390" s="211"/>
      <c r="AH390" s="211"/>
      <c r="AI390" s="211"/>
      <c r="AJ390" s="211"/>
      <c r="AK390" s="211"/>
      <c r="AL390" s="211"/>
      <c r="AM390" s="211"/>
    </row>
    <row r="391" spans="4:39">
      <c r="D391" s="211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/>
      <c r="AF391" s="211"/>
      <c r="AG391" s="211"/>
      <c r="AH391" s="211"/>
      <c r="AI391" s="211"/>
      <c r="AJ391" s="211"/>
      <c r="AK391" s="211"/>
      <c r="AL391" s="211"/>
      <c r="AM391" s="211"/>
    </row>
    <row r="392" spans="4:39">
      <c r="D392" s="211"/>
      <c r="E392" s="211"/>
      <c r="F392" s="211"/>
      <c r="G392" s="211"/>
      <c r="H392" s="211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/>
      <c r="AF392" s="211"/>
      <c r="AG392" s="211"/>
      <c r="AH392" s="211"/>
      <c r="AI392" s="211"/>
      <c r="AJ392" s="211"/>
      <c r="AK392" s="211"/>
      <c r="AL392" s="211"/>
      <c r="AM392" s="211"/>
    </row>
    <row r="393" spans="4:39">
      <c r="D393" s="211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/>
      <c r="AF393" s="211"/>
      <c r="AG393" s="211"/>
      <c r="AH393" s="211"/>
      <c r="AI393" s="211"/>
      <c r="AJ393" s="211"/>
      <c r="AK393" s="211"/>
      <c r="AL393" s="211"/>
      <c r="AM393" s="211"/>
    </row>
    <row r="394" spans="4:39">
      <c r="D394" s="211"/>
      <c r="E394" s="211"/>
      <c r="F394" s="211"/>
      <c r="G394" s="211"/>
      <c r="H394" s="211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/>
      <c r="AF394" s="211"/>
      <c r="AG394" s="211"/>
      <c r="AH394" s="211"/>
      <c r="AI394" s="211"/>
      <c r="AJ394" s="211"/>
      <c r="AK394" s="211"/>
      <c r="AL394" s="211"/>
      <c r="AM394" s="211"/>
    </row>
    <row r="395" spans="4:39">
      <c r="D395" s="211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/>
      <c r="AF395" s="211"/>
      <c r="AG395" s="211"/>
      <c r="AH395" s="211"/>
      <c r="AI395" s="211"/>
      <c r="AJ395" s="211"/>
      <c r="AK395" s="211"/>
      <c r="AL395" s="211"/>
      <c r="AM395" s="211"/>
    </row>
    <row r="396" spans="4:39">
      <c r="D396" s="211"/>
      <c r="E396" s="211"/>
      <c r="F396" s="211"/>
      <c r="G396" s="211"/>
      <c r="H396" s="211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/>
      <c r="AF396" s="211"/>
      <c r="AG396" s="211"/>
      <c r="AH396" s="211"/>
      <c r="AI396" s="211"/>
      <c r="AJ396" s="211"/>
      <c r="AK396" s="211"/>
      <c r="AL396" s="211"/>
      <c r="AM396" s="211"/>
    </row>
    <row r="397" spans="4:39">
      <c r="D397" s="211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/>
      <c r="AF397" s="211"/>
      <c r="AG397" s="211"/>
      <c r="AH397" s="211"/>
      <c r="AI397" s="211"/>
      <c r="AJ397" s="211"/>
      <c r="AK397" s="211"/>
      <c r="AL397" s="211"/>
      <c r="AM397" s="211"/>
    </row>
    <row r="398" spans="4:39">
      <c r="D398" s="211"/>
      <c r="E398" s="211"/>
      <c r="F398" s="211"/>
      <c r="G398" s="211"/>
      <c r="H398" s="211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/>
      <c r="AF398" s="211"/>
      <c r="AG398" s="211"/>
      <c r="AH398" s="211"/>
      <c r="AI398" s="211"/>
      <c r="AJ398" s="211"/>
      <c r="AK398" s="211"/>
      <c r="AL398" s="211"/>
      <c r="AM398" s="211"/>
    </row>
    <row r="399" spans="4:39">
      <c r="D399" s="211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/>
      <c r="AF399" s="211"/>
      <c r="AG399" s="211"/>
      <c r="AH399" s="211"/>
      <c r="AI399" s="211"/>
      <c r="AJ399" s="211"/>
      <c r="AK399" s="211"/>
      <c r="AL399" s="211"/>
      <c r="AM399" s="211"/>
    </row>
    <row r="400" spans="4:39">
      <c r="D400" s="211"/>
      <c r="E400" s="211"/>
      <c r="F400" s="211"/>
      <c r="G400" s="211"/>
      <c r="H400" s="211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/>
      <c r="AF400" s="211"/>
      <c r="AG400" s="211"/>
      <c r="AH400" s="211"/>
      <c r="AI400" s="211"/>
      <c r="AJ400" s="211"/>
      <c r="AK400" s="211"/>
      <c r="AL400" s="211"/>
      <c r="AM400" s="211"/>
    </row>
    <row r="401" spans="4:39">
      <c r="D401" s="211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/>
      <c r="AF401" s="211"/>
      <c r="AG401" s="211"/>
      <c r="AH401" s="211"/>
      <c r="AI401" s="211"/>
      <c r="AJ401" s="211"/>
      <c r="AK401" s="211"/>
      <c r="AL401" s="211"/>
      <c r="AM401" s="211"/>
    </row>
    <row r="402" spans="4:39">
      <c r="D402" s="211"/>
      <c r="E402" s="21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/>
      <c r="AF402" s="211"/>
      <c r="AG402" s="211"/>
      <c r="AH402" s="211"/>
      <c r="AI402" s="211"/>
      <c r="AJ402" s="211"/>
      <c r="AK402" s="211"/>
      <c r="AL402" s="211"/>
      <c r="AM402" s="211"/>
    </row>
    <row r="403" spans="4:39">
      <c r="D403" s="211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/>
      <c r="AF403" s="211"/>
      <c r="AG403" s="211"/>
      <c r="AH403" s="211"/>
      <c r="AI403" s="211"/>
      <c r="AJ403" s="211"/>
      <c r="AK403" s="211"/>
      <c r="AL403" s="211"/>
      <c r="AM403" s="211"/>
    </row>
    <row r="404" spans="4:39">
      <c r="D404" s="211"/>
      <c r="E404" s="211"/>
      <c r="F404" s="211"/>
      <c r="G404" s="211"/>
      <c r="H404" s="211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/>
      <c r="AF404" s="211"/>
      <c r="AG404" s="211"/>
      <c r="AH404" s="211"/>
      <c r="AI404" s="211"/>
      <c r="AJ404" s="211"/>
      <c r="AK404" s="211"/>
      <c r="AL404" s="211"/>
      <c r="AM404" s="211"/>
    </row>
    <row r="405" spans="4:39">
      <c r="D405" s="211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/>
      <c r="AF405" s="211"/>
      <c r="AG405" s="211"/>
      <c r="AH405" s="211"/>
      <c r="AI405" s="211"/>
      <c r="AJ405" s="211"/>
      <c r="AK405" s="211"/>
      <c r="AL405" s="211"/>
      <c r="AM405" s="211"/>
    </row>
    <row r="406" spans="4:39">
      <c r="D406" s="211"/>
      <c r="E406" s="211"/>
      <c r="F406" s="211"/>
      <c r="G406" s="211"/>
      <c r="H406" s="211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/>
      <c r="AF406" s="211"/>
      <c r="AG406" s="211"/>
      <c r="AH406" s="211"/>
      <c r="AI406" s="211"/>
      <c r="AJ406" s="211"/>
      <c r="AK406" s="211"/>
      <c r="AL406" s="211"/>
      <c r="AM406" s="211"/>
    </row>
    <row r="407" spans="4:39">
      <c r="D407" s="211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/>
      <c r="AF407" s="211"/>
      <c r="AG407" s="211"/>
      <c r="AH407" s="211"/>
      <c r="AI407" s="211"/>
      <c r="AJ407" s="211"/>
      <c r="AK407" s="211"/>
      <c r="AL407" s="211"/>
      <c r="AM407" s="211"/>
    </row>
    <row r="408" spans="4:39">
      <c r="D408" s="211"/>
      <c r="E408" s="211"/>
      <c r="F408" s="211"/>
      <c r="G408" s="211"/>
      <c r="H408" s="211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/>
      <c r="AF408" s="211"/>
      <c r="AG408" s="211"/>
      <c r="AH408" s="211"/>
      <c r="AI408" s="211"/>
      <c r="AJ408" s="211"/>
      <c r="AK408" s="211"/>
      <c r="AL408" s="211"/>
      <c r="AM408" s="211"/>
    </row>
    <row r="409" spans="4:39">
      <c r="D409" s="211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/>
      <c r="AF409" s="211"/>
      <c r="AG409" s="211"/>
      <c r="AH409" s="211"/>
      <c r="AI409" s="211"/>
      <c r="AJ409" s="211"/>
      <c r="AK409" s="211"/>
      <c r="AL409" s="211"/>
      <c r="AM409" s="211"/>
    </row>
    <row r="410" spans="4:39">
      <c r="D410" s="211"/>
      <c r="E410" s="211"/>
      <c r="F410" s="211"/>
      <c r="G410" s="211"/>
      <c r="H410" s="211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/>
      <c r="AF410" s="211"/>
      <c r="AG410" s="211"/>
      <c r="AH410" s="211"/>
      <c r="AI410" s="211"/>
      <c r="AJ410" s="211"/>
      <c r="AK410" s="211"/>
      <c r="AL410" s="211"/>
      <c r="AM410" s="211"/>
    </row>
    <row r="411" spans="4:39">
      <c r="D411" s="211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/>
      <c r="AF411" s="211"/>
      <c r="AG411" s="211"/>
      <c r="AH411" s="211"/>
      <c r="AI411" s="211"/>
      <c r="AJ411" s="211"/>
      <c r="AK411" s="211"/>
      <c r="AL411" s="211"/>
      <c r="AM411" s="211"/>
    </row>
    <row r="412" spans="4:39">
      <c r="D412" s="211"/>
      <c r="E412" s="211"/>
      <c r="F412" s="211"/>
      <c r="G412" s="211"/>
      <c r="H412" s="211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/>
      <c r="AF412" s="211"/>
      <c r="AG412" s="211"/>
      <c r="AH412" s="211"/>
      <c r="AI412" s="211"/>
      <c r="AJ412" s="211"/>
      <c r="AK412" s="211"/>
      <c r="AL412" s="211"/>
      <c r="AM412" s="211"/>
    </row>
    <row r="413" spans="4:39">
      <c r="D413" s="211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/>
      <c r="AF413" s="211"/>
      <c r="AG413" s="211"/>
      <c r="AH413" s="211"/>
      <c r="AI413" s="211"/>
      <c r="AJ413" s="211"/>
      <c r="AK413" s="211"/>
      <c r="AL413" s="211"/>
      <c r="AM413" s="211"/>
    </row>
    <row r="414" spans="4:39">
      <c r="D414" s="211"/>
      <c r="E414" s="211"/>
      <c r="F414" s="211"/>
      <c r="G414" s="211"/>
      <c r="H414" s="211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/>
      <c r="AF414" s="211"/>
      <c r="AG414" s="211"/>
      <c r="AH414" s="211"/>
      <c r="AI414" s="211"/>
      <c r="AJ414" s="211"/>
      <c r="AK414" s="211"/>
      <c r="AL414" s="211"/>
      <c r="AM414" s="211"/>
    </row>
    <row r="415" spans="4:39">
      <c r="D415" s="211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/>
      <c r="AF415" s="211"/>
      <c r="AG415" s="211"/>
      <c r="AH415" s="211"/>
      <c r="AI415" s="211"/>
      <c r="AJ415" s="211"/>
      <c r="AK415" s="211"/>
      <c r="AL415" s="211"/>
      <c r="AM415" s="211"/>
    </row>
    <row r="416" spans="4:39">
      <c r="D416" s="211"/>
      <c r="E416" s="211"/>
      <c r="F416" s="211"/>
      <c r="G416" s="211"/>
      <c r="H416" s="211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/>
      <c r="AF416" s="211"/>
      <c r="AG416" s="211"/>
      <c r="AH416" s="211"/>
      <c r="AI416" s="211"/>
      <c r="AJ416" s="211"/>
      <c r="AK416" s="211"/>
      <c r="AL416" s="211"/>
      <c r="AM416" s="211"/>
    </row>
    <row r="417" spans="4:39">
      <c r="D417" s="211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/>
      <c r="AF417" s="211"/>
      <c r="AG417" s="211"/>
      <c r="AH417" s="211"/>
      <c r="AI417" s="211"/>
      <c r="AJ417" s="211"/>
      <c r="AK417" s="211"/>
      <c r="AL417" s="211"/>
      <c r="AM417" s="211"/>
    </row>
    <row r="418" spans="4:39">
      <c r="D418" s="211"/>
      <c r="E418" s="211"/>
      <c r="F418" s="211"/>
      <c r="G418" s="211"/>
      <c r="H418" s="211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/>
      <c r="AF418" s="211"/>
      <c r="AG418" s="211"/>
      <c r="AH418" s="211"/>
      <c r="AI418" s="211"/>
      <c r="AJ418" s="211"/>
      <c r="AK418" s="211"/>
      <c r="AL418" s="211"/>
      <c r="AM418" s="211"/>
    </row>
    <row r="419" spans="4:39">
      <c r="D419" s="211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/>
      <c r="AF419" s="211"/>
      <c r="AG419" s="211"/>
      <c r="AH419" s="211"/>
      <c r="AI419" s="211"/>
      <c r="AJ419" s="211"/>
      <c r="AK419" s="211"/>
      <c r="AL419" s="211"/>
      <c r="AM419" s="211"/>
    </row>
    <row r="420" spans="4:39">
      <c r="D420" s="211"/>
      <c r="E420" s="211"/>
      <c r="F420" s="211"/>
      <c r="G420" s="211"/>
      <c r="H420" s="211"/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/>
      <c r="AF420" s="211"/>
      <c r="AG420" s="211"/>
      <c r="AH420" s="211"/>
      <c r="AI420" s="211"/>
      <c r="AJ420" s="211"/>
      <c r="AK420" s="211"/>
      <c r="AL420" s="211"/>
      <c r="AM420" s="211"/>
    </row>
    <row r="421" spans="4:39">
      <c r="D421" s="211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/>
      <c r="AF421" s="211"/>
      <c r="AG421" s="211"/>
      <c r="AH421" s="211"/>
      <c r="AI421" s="211"/>
      <c r="AJ421" s="211"/>
      <c r="AK421" s="211"/>
      <c r="AL421" s="211"/>
      <c r="AM421" s="211"/>
    </row>
    <row r="422" spans="4:39">
      <c r="D422" s="211"/>
      <c r="E422" s="211"/>
      <c r="F422" s="211"/>
      <c r="G422" s="211"/>
      <c r="H422" s="211"/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/>
      <c r="AF422" s="211"/>
      <c r="AG422" s="211"/>
      <c r="AH422" s="211"/>
      <c r="AI422" s="211"/>
      <c r="AJ422" s="211"/>
      <c r="AK422" s="211"/>
      <c r="AL422" s="211"/>
      <c r="AM422" s="211"/>
    </row>
    <row r="423" spans="4:39">
      <c r="D423" s="211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/>
      <c r="AF423" s="211"/>
      <c r="AG423" s="211"/>
      <c r="AH423" s="211"/>
      <c r="AI423" s="211"/>
      <c r="AJ423" s="211"/>
      <c r="AK423" s="211"/>
      <c r="AL423" s="211"/>
      <c r="AM423" s="211"/>
    </row>
    <row r="424" spans="4:39">
      <c r="D424" s="211"/>
      <c r="E424" s="211"/>
      <c r="F424" s="211"/>
      <c r="G424" s="211"/>
      <c r="H424" s="211"/>
      <c r="I424" s="211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/>
      <c r="AF424" s="211"/>
      <c r="AG424" s="211"/>
      <c r="AH424" s="211"/>
      <c r="AI424" s="211"/>
      <c r="AJ424" s="211"/>
      <c r="AK424" s="211"/>
      <c r="AL424" s="211"/>
      <c r="AM424" s="211"/>
    </row>
    <row r="425" spans="4:39">
      <c r="D425" s="211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/>
      <c r="AF425" s="211"/>
      <c r="AG425" s="211"/>
      <c r="AH425" s="211"/>
      <c r="AI425" s="211"/>
      <c r="AJ425" s="211"/>
      <c r="AK425" s="211"/>
      <c r="AL425" s="211"/>
      <c r="AM425" s="211"/>
    </row>
    <row r="426" spans="4:39">
      <c r="D426" s="211"/>
      <c r="E426" s="211"/>
      <c r="F426" s="211"/>
      <c r="G426" s="211"/>
      <c r="H426" s="211"/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/>
      <c r="AF426" s="211"/>
      <c r="AG426" s="211"/>
      <c r="AH426" s="211"/>
      <c r="AI426" s="211"/>
      <c r="AJ426" s="211"/>
      <c r="AK426" s="211"/>
      <c r="AL426" s="211"/>
      <c r="AM426" s="211"/>
    </row>
    <row r="427" spans="4:39">
      <c r="D427" s="211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/>
      <c r="AF427" s="211"/>
      <c r="AG427" s="211"/>
      <c r="AH427" s="211"/>
      <c r="AI427" s="211"/>
      <c r="AJ427" s="211"/>
      <c r="AK427" s="211"/>
      <c r="AL427" s="211"/>
      <c r="AM427" s="211"/>
    </row>
    <row r="428" spans="4:39">
      <c r="D428" s="211"/>
      <c r="E428" s="211"/>
      <c r="F428" s="211"/>
      <c r="G428" s="211"/>
      <c r="H428" s="211"/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/>
      <c r="AF428" s="211"/>
      <c r="AG428" s="211"/>
      <c r="AH428" s="211"/>
      <c r="AI428" s="211"/>
      <c r="AJ428" s="211"/>
      <c r="AK428" s="211"/>
      <c r="AL428" s="211"/>
      <c r="AM428" s="211"/>
    </row>
    <row r="429" spans="4:39">
      <c r="D429" s="211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/>
      <c r="AF429" s="211"/>
      <c r="AG429" s="211"/>
      <c r="AH429" s="211"/>
      <c r="AI429" s="211"/>
      <c r="AJ429" s="211"/>
      <c r="AK429" s="211"/>
      <c r="AL429" s="211"/>
      <c r="AM429" s="211"/>
    </row>
    <row r="430" spans="4:39">
      <c r="D430" s="211"/>
      <c r="E430" s="211"/>
      <c r="F430" s="211"/>
      <c r="G430" s="211"/>
      <c r="H430" s="211"/>
      <c r="I430" s="211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/>
      <c r="AF430" s="211"/>
      <c r="AG430" s="211"/>
      <c r="AH430" s="211"/>
      <c r="AI430" s="211"/>
      <c r="AJ430" s="211"/>
      <c r="AK430" s="211"/>
      <c r="AL430" s="211"/>
      <c r="AM430" s="211"/>
    </row>
    <row r="431" spans="4:39">
      <c r="D431" s="211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/>
      <c r="AF431" s="211"/>
      <c r="AG431" s="211"/>
      <c r="AH431" s="211"/>
      <c r="AI431" s="211"/>
      <c r="AJ431" s="211"/>
      <c r="AK431" s="211"/>
      <c r="AL431" s="211"/>
      <c r="AM431" s="211"/>
    </row>
    <row r="432" spans="4:39">
      <c r="D432" s="211"/>
      <c r="E432" s="211"/>
      <c r="F432" s="211"/>
      <c r="G432" s="211"/>
      <c r="H432" s="211"/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/>
      <c r="AF432" s="211"/>
      <c r="AG432" s="211"/>
      <c r="AH432" s="211"/>
      <c r="AI432" s="211"/>
      <c r="AJ432" s="211"/>
      <c r="AK432" s="211"/>
      <c r="AL432" s="211"/>
      <c r="AM432" s="211"/>
    </row>
    <row r="433" spans="4:39">
      <c r="D433" s="211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/>
      <c r="AF433" s="211"/>
      <c r="AG433" s="211"/>
      <c r="AH433" s="211"/>
      <c r="AI433" s="211"/>
      <c r="AJ433" s="211"/>
      <c r="AK433" s="211"/>
      <c r="AL433" s="211"/>
      <c r="AM433" s="211"/>
    </row>
    <row r="434" spans="4:39">
      <c r="D434" s="211"/>
      <c r="E434" s="211"/>
      <c r="F434" s="211"/>
      <c r="G434" s="211"/>
      <c r="H434" s="211"/>
      <c r="I434" s="211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/>
      <c r="AF434" s="211"/>
      <c r="AG434" s="211"/>
      <c r="AH434" s="211"/>
      <c r="AI434" s="211"/>
      <c r="AJ434" s="211"/>
      <c r="AK434" s="211"/>
      <c r="AL434" s="211"/>
      <c r="AM434" s="211"/>
    </row>
    <row r="435" spans="4:39">
      <c r="D435" s="211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/>
      <c r="AF435" s="211"/>
      <c r="AG435" s="211"/>
      <c r="AH435" s="211"/>
      <c r="AI435" s="211"/>
      <c r="AJ435" s="211"/>
      <c r="AK435" s="211"/>
      <c r="AL435" s="211"/>
      <c r="AM435" s="211"/>
    </row>
    <row r="436" spans="4:39">
      <c r="D436" s="211"/>
      <c r="E436" s="211"/>
      <c r="F436" s="211"/>
      <c r="G436" s="211"/>
      <c r="H436" s="211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/>
      <c r="AF436" s="211"/>
      <c r="AG436" s="211"/>
      <c r="AH436" s="211"/>
      <c r="AI436" s="211"/>
      <c r="AJ436" s="211"/>
      <c r="AK436" s="211"/>
      <c r="AL436" s="211"/>
      <c r="AM436" s="211"/>
    </row>
    <row r="437" spans="4:39">
      <c r="D437" s="211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/>
      <c r="AF437" s="211"/>
      <c r="AG437" s="211"/>
      <c r="AH437" s="211"/>
      <c r="AI437" s="211"/>
      <c r="AJ437" s="211"/>
      <c r="AK437" s="211"/>
      <c r="AL437" s="211"/>
      <c r="AM437" s="211"/>
    </row>
    <row r="438" spans="4:39">
      <c r="D438" s="211"/>
      <c r="E438" s="211"/>
      <c r="F438" s="211"/>
      <c r="G438" s="211"/>
      <c r="H438" s="211"/>
      <c r="I438" s="211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/>
      <c r="AF438" s="211"/>
      <c r="AG438" s="211"/>
      <c r="AH438" s="211"/>
      <c r="AI438" s="211"/>
      <c r="AJ438" s="211"/>
      <c r="AK438" s="211"/>
      <c r="AL438" s="211"/>
      <c r="AM438" s="211"/>
    </row>
    <row r="439" spans="4:39">
      <c r="D439" s="211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/>
      <c r="AF439" s="211"/>
      <c r="AG439" s="211"/>
      <c r="AH439" s="211"/>
      <c r="AI439" s="211"/>
      <c r="AJ439" s="211"/>
      <c r="AK439" s="211"/>
      <c r="AL439" s="211"/>
      <c r="AM439" s="211"/>
    </row>
    <row r="440" spans="4:39">
      <c r="D440" s="211"/>
      <c r="E440" s="211"/>
      <c r="F440" s="211"/>
      <c r="G440" s="211"/>
      <c r="H440" s="211"/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/>
      <c r="AF440" s="211"/>
      <c r="AG440" s="211"/>
      <c r="AH440" s="211"/>
      <c r="AI440" s="211"/>
      <c r="AJ440" s="211"/>
      <c r="AK440" s="211"/>
      <c r="AL440" s="211"/>
      <c r="AM440" s="211"/>
    </row>
    <row r="441" spans="4:39">
      <c r="D441" s="211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/>
      <c r="AF441" s="211"/>
      <c r="AG441" s="211"/>
      <c r="AH441" s="211"/>
      <c r="AI441" s="211"/>
      <c r="AJ441" s="211"/>
      <c r="AK441" s="211"/>
      <c r="AL441" s="211"/>
      <c r="AM441" s="211"/>
    </row>
    <row r="442" spans="4:39">
      <c r="D442" s="211"/>
      <c r="E442" s="211"/>
      <c r="F442" s="211"/>
      <c r="G442" s="211"/>
      <c r="H442" s="211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/>
      <c r="AF442" s="211"/>
      <c r="AG442" s="211"/>
      <c r="AH442" s="211"/>
      <c r="AI442" s="211"/>
      <c r="AJ442" s="211"/>
      <c r="AK442" s="211"/>
      <c r="AL442" s="211"/>
      <c r="AM442" s="211"/>
    </row>
    <row r="443" spans="4:39">
      <c r="D443" s="211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/>
      <c r="AF443" s="211"/>
      <c r="AG443" s="211"/>
      <c r="AH443" s="211"/>
      <c r="AI443" s="211"/>
      <c r="AJ443" s="211"/>
      <c r="AK443" s="211"/>
      <c r="AL443" s="211"/>
      <c r="AM443" s="211"/>
    </row>
    <row r="444" spans="4:39">
      <c r="D444" s="211"/>
      <c r="E444" s="211"/>
      <c r="F444" s="211"/>
      <c r="G444" s="211"/>
      <c r="H444" s="211"/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/>
      <c r="AF444" s="211"/>
      <c r="AG444" s="211"/>
      <c r="AH444" s="211"/>
      <c r="AI444" s="211"/>
      <c r="AJ444" s="211"/>
      <c r="AK444" s="211"/>
      <c r="AL444" s="211"/>
      <c r="AM444" s="211"/>
    </row>
    <row r="445" spans="4:39">
      <c r="D445" s="211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/>
      <c r="AF445" s="211"/>
      <c r="AG445" s="211"/>
      <c r="AH445" s="211"/>
      <c r="AI445" s="211"/>
      <c r="AJ445" s="211"/>
      <c r="AK445" s="211"/>
      <c r="AL445" s="211"/>
      <c r="AM445" s="211"/>
    </row>
    <row r="446" spans="4:39">
      <c r="D446" s="211"/>
      <c r="E446" s="211"/>
      <c r="F446" s="211"/>
      <c r="G446" s="211"/>
      <c r="H446" s="211"/>
      <c r="I446" s="211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  <c r="AA446" s="211"/>
      <c r="AB446" s="211"/>
      <c r="AC446" s="211"/>
      <c r="AD446" s="211"/>
      <c r="AE446" s="211"/>
      <c r="AF446" s="211"/>
      <c r="AG446" s="211"/>
      <c r="AH446" s="211"/>
      <c r="AI446" s="211"/>
      <c r="AJ446" s="211"/>
      <c r="AK446" s="211"/>
      <c r="AL446" s="211"/>
      <c r="AM446" s="211"/>
    </row>
    <row r="447" spans="4:39">
      <c r="D447" s="211"/>
      <c r="E447" s="211"/>
      <c r="F447" s="211"/>
      <c r="G447" s="211"/>
      <c r="H447" s="211"/>
      <c r="I447" s="211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/>
      <c r="AF447" s="211"/>
      <c r="AG447" s="211"/>
      <c r="AH447" s="211"/>
      <c r="AI447" s="211"/>
      <c r="AJ447" s="211"/>
      <c r="AK447" s="211"/>
      <c r="AL447" s="211"/>
      <c r="AM447" s="211"/>
    </row>
    <row r="448" spans="4:39">
      <c r="D448" s="211"/>
      <c r="E448" s="211"/>
      <c r="F448" s="211"/>
      <c r="G448" s="211"/>
      <c r="H448" s="211"/>
      <c r="I448" s="211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/>
      <c r="AF448" s="211"/>
      <c r="AG448" s="211"/>
      <c r="AH448" s="211"/>
      <c r="AI448" s="211"/>
      <c r="AJ448" s="211"/>
      <c r="AK448" s="211"/>
      <c r="AL448" s="211"/>
      <c r="AM448" s="211"/>
    </row>
    <row r="449" spans="4:39">
      <c r="D449" s="211"/>
      <c r="E449" s="211"/>
      <c r="F449" s="211"/>
      <c r="G449" s="211"/>
      <c r="H449" s="211"/>
      <c r="I449" s="211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/>
      <c r="AF449" s="211"/>
      <c r="AG449" s="211"/>
      <c r="AH449" s="211"/>
      <c r="AI449" s="211"/>
      <c r="AJ449" s="211"/>
      <c r="AK449" s="211"/>
      <c r="AL449" s="211"/>
      <c r="AM449" s="211"/>
    </row>
    <row r="450" spans="4:39">
      <c r="D450" s="211"/>
      <c r="E450" s="211"/>
      <c r="F450" s="211"/>
      <c r="G450" s="211"/>
      <c r="H450" s="211"/>
      <c r="I450" s="211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/>
      <c r="AF450" s="211"/>
      <c r="AG450" s="211"/>
      <c r="AH450" s="211"/>
      <c r="AI450" s="211"/>
      <c r="AJ450" s="211"/>
      <c r="AK450" s="211"/>
      <c r="AL450" s="211"/>
      <c r="AM450" s="211"/>
    </row>
    <row r="451" spans="4:39">
      <c r="D451" s="211"/>
      <c r="E451" s="211"/>
      <c r="F451" s="211"/>
      <c r="G451" s="211"/>
      <c r="H451" s="211"/>
      <c r="I451" s="211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  <c r="AA451" s="211"/>
      <c r="AB451" s="211"/>
      <c r="AC451" s="211"/>
      <c r="AD451" s="211"/>
      <c r="AE451" s="211"/>
      <c r="AF451" s="211"/>
      <c r="AG451" s="211"/>
      <c r="AH451" s="211"/>
      <c r="AI451" s="211"/>
      <c r="AJ451" s="211"/>
      <c r="AK451" s="211"/>
      <c r="AL451" s="211"/>
      <c r="AM451" s="211"/>
    </row>
    <row r="452" spans="4:39">
      <c r="D452" s="211"/>
      <c r="E452" s="211"/>
      <c r="F452" s="211"/>
      <c r="G452" s="211"/>
      <c r="H452" s="211"/>
      <c r="I452" s="211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/>
      <c r="AF452" s="211"/>
      <c r="AG452" s="211"/>
      <c r="AH452" s="211"/>
      <c r="AI452" s="211"/>
      <c r="AJ452" s="211"/>
      <c r="AK452" s="211"/>
      <c r="AL452" s="211"/>
      <c r="AM452" s="211"/>
    </row>
    <row r="453" spans="4:39">
      <c r="D453" s="211"/>
      <c r="E453" s="211"/>
      <c r="F453" s="211"/>
      <c r="G453" s="211"/>
      <c r="H453" s="211"/>
      <c r="I453" s="211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  <c r="AA453" s="211"/>
      <c r="AB453" s="211"/>
      <c r="AC453" s="211"/>
      <c r="AD453" s="211"/>
      <c r="AE453" s="211"/>
      <c r="AF453" s="211"/>
      <c r="AG453" s="211"/>
      <c r="AH453" s="211"/>
      <c r="AI453" s="211"/>
      <c r="AJ453" s="211"/>
      <c r="AK453" s="211"/>
      <c r="AL453" s="211"/>
      <c r="AM453" s="211"/>
    </row>
    <row r="454" spans="4:39">
      <c r="D454" s="211"/>
      <c r="E454" s="211"/>
      <c r="F454" s="211"/>
      <c r="G454" s="211"/>
      <c r="H454" s="211"/>
      <c r="I454" s="211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/>
      <c r="AF454" s="211"/>
      <c r="AG454" s="211"/>
      <c r="AH454" s="211"/>
      <c r="AI454" s="211"/>
      <c r="AJ454" s="211"/>
      <c r="AK454" s="211"/>
      <c r="AL454" s="211"/>
      <c r="AM454" s="211"/>
    </row>
    <row r="455" spans="4:39">
      <c r="D455" s="211"/>
      <c r="E455" s="211"/>
      <c r="F455" s="211"/>
      <c r="G455" s="211"/>
      <c r="H455" s="211"/>
      <c r="I455" s="211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/>
      <c r="AF455" s="211"/>
      <c r="AG455" s="211"/>
      <c r="AH455" s="211"/>
      <c r="AI455" s="211"/>
      <c r="AJ455" s="211"/>
      <c r="AK455" s="211"/>
      <c r="AL455" s="211"/>
      <c r="AM455" s="211"/>
    </row>
    <row r="456" spans="4:39">
      <c r="D456" s="211"/>
      <c r="E456" s="211"/>
      <c r="F456" s="211"/>
      <c r="G456" s="211"/>
      <c r="H456" s="211"/>
      <c r="I456" s="211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  <c r="AA456" s="211"/>
      <c r="AB456" s="211"/>
      <c r="AC456" s="211"/>
      <c r="AD456" s="211"/>
      <c r="AE456" s="211"/>
      <c r="AF456" s="211"/>
      <c r="AG456" s="211"/>
      <c r="AH456" s="211"/>
      <c r="AI456" s="211"/>
      <c r="AJ456" s="211"/>
      <c r="AK456" s="211"/>
      <c r="AL456" s="211"/>
      <c r="AM456" s="211"/>
    </row>
    <row r="457" spans="4:39">
      <c r="D457" s="211"/>
      <c r="E457" s="211"/>
      <c r="F457" s="211"/>
      <c r="G457" s="211"/>
      <c r="H457" s="211"/>
      <c r="I457" s="211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  <c r="AA457" s="211"/>
      <c r="AB457" s="211"/>
      <c r="AC457" s="211"/>
      <c r="AD457" s="211"/>
      <c r="AE457" s="211"/>
      <c r="AF457" s="211"/>
      <c r="AG457" s="211"/>
      <c r="AH457" s="211"/>
      <c r="AI457" s="211"/>
      <c r="AJ457" s="211"/>
      <c r="AK457" s="211"/>
      <c r="AL457" s="211"/>
      <c r="AM457" s="211"/>
    </row>
  </sheetData>
  <mergeCells count="2">
    <mergeCell ref="AN1:AP1"/>
    <mergeCell ref="AN2:AP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&amp;C&amp;"Arial,Gras"&amp;12&amp;U&amp;A</oddHeader>
    <oddFooter>&amp;L&amp;8page &amp;P de &amp;N&amp;R&amp;8&amp;F 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4"/>
  <sheetViews>
    <sheetView workbookViewId="0">
      <selection activeCell="B3" sqref="B3"/>
    </sheetView>
  </sheetViews>
  <sheetFormatPr baseColWidth="10" defaultRowHeight="12.75"/>
  <cols>
    <col min="1" max="1" width="11.7109375" bestFit="1" customWidth="1"/>
    <col min="2" max="2" width="8.28515625" bestFit="1" customWidth="1"/>
    <col min="3" max="4" width="7.42578125" bestFit="1" customWidth="1"/>
    <col min="5" max="5" width="10.140625" customWidth="1"/>
    <col min="6" max="6" width="8.85546875" bestFit="1" customWidth="1"/>
    <col min="7" max="8" width="8" bestFit="1" customWidth="1"/>
    <col min="9" max="9" width="10.140625" customWidth="1"/>
    <col min="10" max="10" width="8.42578125" bestFit="1" customWidth="1"/>
    <col min="11" max="12" width="8" bestFit="1" customWidth="1"/>
    <col min="13" max="13" width="10.140625" customWidth="1"/>
    <col min="14" max="14" width="8.28515625" bestFit="1" customWidth="1"/>
    <col min="15" max="16" width="7.42578125" bestFit="1" customWidth="1"/>
    <col min="17" max="17" width="10.140625" customWidth="1"/>
    <col min="18" max="18" width="8.85546875" bestFit="1" customWidth="1"/>
    <col min="19" max="20" width="8" bestFit="1" customWidth="1"/>
    <col min="21" max="21" width="10.140625" customWidth="1"/>
    <col min="22" max="22" width="9.140625" bestFit="1" customWidth="1"/>
    <col min="23" max="24" width="8.28515625" bestFit="1" customWidth="1"/>
    <col min="25" max="25" width="10.140625" customWidth="1"/>
  </cols>
  <sheetData>
    <row r="1" spans="1:36" s="180" customFormat="1">
      <c r="A1" s="234"/>
      <c r="B1" s="405" t="s">
        <v>144</v>
      </c>
      <c r="C1" s="406"/>
      <c r="D1" s="406"/>
      <c r="E1" s="406"/>
      <c r="F1" s="407"/>
      <c r="G1" s="408" t="s">
        <v>145</v>
      </c>
      <c r="H1" s="409"/>
      <c r="I1" s="409"/>
      <c r="J1" s="409"/>
      <c r="K1" s="410"/>
      <c r="Z1" s="235"/>
      <c r="AA1" s="235"/>
      <c r="AB1" s="235"/>
      <c r="AC1" s="235"/>
      <c r="AD1" s="235"/>
      <c r="AE1" s="235"/>
      <c r="AF1" s="393"/>
      <c r="AG1" s="393"/>
      <c r="AH1" s="393"/>
      <c r="AI1" s="393"/>
      <c r="AJ1" s="393"/>
    </row>
    <row r="2" spans="1:36" s="180" customFormat="1">
      <c r="A2" s="236" t="s">
        <v>146</v>
      </c>
      <c r="B2" s="250" t="s">
        <v>109</v>
      </c>
      <c r="C2" s="251" t="s">
        <v>110</v>
      </c>
      <c r="D2" s="252" t="s">
        <v>111</v>
      </c>
      <c r="E2" s="253" t="s">
        <v>142</v>
      </c>
      <c r="F2" s="254" t="s">
        <v>135</v>
      </c>
      <c r="G2" s="250" t="s">
        <v>109</v>
      </c>
      <c r="H2" s="251" t="s">
        <v>110</v>
      </c>
      <c r="I2" s="252" t="s">
        <v>111</v>
      </c>
      <c r="J2" s="253" t="s">
        <v>142</v>
      </c>
      <c r="K2" s="254" t="s">
        <v>135</v>
      </c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</row>
    <row r="3" spans="1:36" s="241" customFormat="1">
      <c r="A3" s="237" t="s">
        <v>147</v>
      </c>
      <c r="B3" s="238">
        <f>(SUM('Ventes carb par jour de sem.'!C5:C29))/SUM('Ventes carb par jour de sem.'!$B$5:$B$29)</f>
        <v>2535.4119999999998</v>
      </c>
      <c r="C3" s="238">
        <f>(SUM('Ventes carb par jour de sem.'!D5:D29))/SUM('Ventes carb par jour de sem.'!$B$5:$B$29)</f>
        <v>90166.793999999994</v>
      </c>
      <c r="D3" s="238">
        <f>(SUM('Ventes carb par jour de sem.'!E5:E29))/SUM('Ventes carb par jour de sem.'!$B$5:$B$29)</f>
        <v>6032.1279999999997</v>
      </c>
      <c r="E3" s="238">
        <f>(SUM('Ventes carb par jour de sem.'!F5:F29))/SUM('Ventes carb par jour de sem.'!$B$5:$B$29)</f>
        <v>5446.9620000000004</v>
      </c>
      <c r="F3" s="239">
        <f>(SUM('Ventes carb par jour de sem.'!G5:G29))/SUM('Ventes carb par jour de sem.'!$B$5:$B$29)</f>
        <v>17367.652000000002</v>
      </c>
      <c r="G3" s="240" t="e">
        <f>(SUM('Ventes carb par jour de sem.'!H5:H29))/SUM('Ventes carb par jour de sem.'!$B$5:$B$29)</f>
        <v>#REF!</v>
      </c>
      <c r="H3" s="238" t="e">
        <f>(SUM('Ventes carb par jour de sem.'!I5:I29))/SUM('Ventes carb par jour de sem.'!$B$5:$B$29)</f>
        <v>#REF!</v>
      </c>
      <c r="I3" s="238">
        <f>(SUM('Ventes carb par jour de sem.'!J5:J29))/SUM('Ventes carb par jour de sem.'!$B$5:$B$29)</f>
        <v>4064.7400000000002</v>
      </c>
      <c r="J3" s="238">
        <f>(SUM('Ventes carb par jour de sem.'!K5:K29))/SUM('Ventes carb par jour de sem.'!$B$5:$B$29)</f>
        <v>3581.6800000000003</v>
      </c>
      <c r="K3" s="239">
        <f>(SUM('Ventes carb par jour de sem.'!L5:L29))/SUM('Ventes carb par jour de sem.'!$B$5:$B$29)</f>
        <v>14018.637999999997</v>
      </c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</row>
    <row r="4" spans="1:36" s="241" customFormat="1">
      <c r="A4" s="243" t="s">
        <v>148</v>
      </c>
      <c r="B4" s="238" t="e">
        <f>(SUM('Ventes carb par jour de sem.'!C30:C56))/SUM('Ventes carb par jour de sem.'!$B$30:$B$55)</f>
        <v>#DIV/0!</v>
      </c>
      <c r="C4" s="238" t="e">
        <f>(SUM('Ventes carb par jour de sem.'!D30:D56))/SUM('Ventes carb par jour de sem.'!$B$30:$B$55)</f>
        <v>#DIV/0!</v>
      </c>
      <c r="D4" s="238" t="e">
        <f>(SUM('Ventes carb par jour de sem.'!E30:E56))/SUM('Ventes carb par jour de sem.'!$B$30:$B$55)</f>
        <v>#DIV/0!</v>
      </c>
      <c r="E4" s="238" t="e">
        <f>(SUM('Ventes carb par jour de sem.'!F30:F56))/SUM('Ventes carb par jour de sem.'!$B$30:$B$55)</f>
        <v>#DIV/0!</v>
      </c>
      <c r="F4" s="239" t="e">
        <f>(SUM('Ventes carb par jour de sem.'!G30:G56))/SUM('Ventes carb par jour de sem.'!$B$30:$B$55)</f>
        <v>#DIV/0!</v>
      </c>
      <c r="G4" s="240" t="e">
        <f>(SUM('Ventes carb par jour de sem.'!H30:H56))/SUM('Ventes carb par jour de sem.'!$B$30:$B$55)</f>
        <v>#DIV/0!</v>
      </c>
      <c r="H4" s="238" t="e">
        <f>(SUM('Ventes carb par jour de sem.'!I30:I56))/SUM('Ventes carb par jour de sem.'!$B$30:$B$55)</f>
        <v>#DIV/0!</v>
      </c>
      <c r="I4" s="238" t="e">
        <f>(SUM('Ventes carb par jour de sem.'!J30:J56))/SUM('Ventes carb par jour de sem.'!$B$30:$B$55)</f>
        <v>#DIV/0!</v>
      </c>
      <c r="J4" s="238" t="e">
        <f>(SUM('Ventes carb par jour de sem.'!K30:K56))/SUM('Ventes carb par jour de sem.'!$B$30:$B$55)</f>
        <v>#DIV/0!</v>
      </c>
      <c r="K4" s="239" t="e">
        <f>(SUM('Ventes carb par jour de sem.'!L30:L56))/SUM('Ventes carb par jour de sem.'!$B$30:$B$55)</f>
        <v>#DIV/0!</v>
      </c>
      <c r="P4" s="242"/>
      <c r="Q4" s="242"/>
      <c r="R4" s="242"/>
      <c r="S4" s="242"/>
      <c r="T4" s="242"/>
      <c r="U4" s="242"/>
      <c r="V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</row>
    <row r="5" spans="1:36" s="241" customFormat="1">
      <c r="A5" s="237"/>
      <c r="B5" s="244"/>
      <c r="C5" s="244"/>
      <c r="D5" s="244"/>
      <c r="E5" s="244"/>
      <c r="F5" s="245"/>
      <c r="G5" s="244"/>
      <c r="H5" s="244"/>
      <c r="I5" s="244"/>
      <c r="J5" s="244"/>
      <c r="K5" s="245"/>
      <c r="P5" s="242"/>
      <c r="Q5" s="242"/>
      <c r="R5" s="242"/>
      <c r="S5" s="242"/>
      <c r="T5" s="242"/>
      <c r="U5" s="242"/>
      <c r="V5" s="244"/>
      <c r="W5" s="246"/>
      <c r="X5" s="246"/>
      <c r="Y5" s="246"/>
      <c r="Z5" s="244"/>
      <c r="AA5" s="244"/>
      <c r="AB5" s="244"/>
      <c r="AC5" s="244"/>
      <c r="AD5" s="244"/>
      <c r="AE5" s="244"/>
      <c r="AF5" s="244"/>
      <c r="AG5" s="242"/>
      <c r="AH5" s="242"/>
      <c r="AI5" s="242"/>
      <c r="AJ5" s="242"/>
    </row>
    <row r="6" spans="1:36" s="241" customFormat="1">
      <c r="A6" s="247"/>
      <c r="B6" s="394" t="s">
        <v>149</v>
      </c>
      <c r="C6" s="395"/>
      <c r="D6" s="395"/>
      <c r="E6" s="395"/>
      <c r="F6" s="396"/>
      <c r="G6" s="397" t="s">
        <v>150</v>
      </c>
      <c r="H6" s="398"/>
      <c r="I6" s="398"/>
      <c r="J6" s="398"/>
      <c r="K6" s="399"/>
      <c r="L6" s="246"/>
      <c r="P6" s="242"/>
      <c r="Q6" s="244"/>
      <c r="R6" s="242"/>
      <c r="S6" s="242"/>
      <c r="T6" s="242"/>
      <c r="U6" s="242"/>
      <c r="V6" s="244"/>
      <c r="Z6" s="242"/>
      <c r="AA6" s="244"/>
      <c r="AB6" s="242"/>
      <c r="AC6" s="242"/>
      <c r="AD6" s="242"/>
      <c r="AE6" s="242"/>
      <c r="AF6" s="242"/>
      <c r="AG6" s="242"/>
      <c r="AH6" s="242"/>
      <c r="AI6" s="242"/>
      <c r="AJ6" s="242"/>
    </row>
    <row r="7" spans="1:36" s="241" customFormat="1">
      <c r="A7" s="236" t="s">
        <v>146</v>
      </c>
      <c r="B7" s="250" t="s">
        <v>109</v>
      </c>
      <c r="C7" s="251" t="s">
        <v>110</v>
      </c>
      <c r="D7" s="252" t="s">
        <v>111</v>
      </c>
      <c r="E7" s="253" t="s">
        <v>142</v>
      </c>
      <c r="F7" s="254" t="s">
        <v>135</v>
      </c>
      <c r="G7" s="255" t="s">
        <v>109</v>
      </c>
      <c r="H7" s="256" t="s">
        <v>110</v>
      </c>
      <c r="I7" s="257" t="s">
        <v>111</v>
      </c>
      <c r="J7" s="253" t="s">
        <v>142</v>
      </c>
      <c r="K7" s="258" t="s">
        <v>135</v>
      </c>
      <c r="P7" s="242"/>
      <c r="Q7" s="242"/>
      <c r="R7" s="242"/>
      <c r="S7" s="242"/>
      <c r="T7" s="242"/>
      <c r="U7" s="242"/>
      <c r="V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</row>
    <row r="8" spans="1:36" s="241" customFormat="1">
      <c r="A8" s="237" t="s">
        <v>147</v>
      </c>
      <c r="B8" s="238">
        <f>(SUM('Ventes carb par jour de sem.'!M5:M29))/SUM('Ventes carb par jour de sem.'!$B$5:$B$29)</f>
        <v>1618.8179999999998</v>
      </c>
      <c r="C8" s="238">
        <f>(SUM('Ventes carb par jour de sem.'!N5:N29))/SUM('Ventes carb par jour de sem.'!$B$5:$B$29)</f>
        <v>79056.31</v>
      </c>
      <c r="D8" s="238">
        <f>(SUM('Ventes carb par jour de sem.'!O5:O29))/SUM('Ventes carb par jour de sem.'!$B$5:$B$29)</f>
        <v>4039.654</v>
      </c>
      <c r="E8" s="238">
        <f>(SUM('Ventes carb par jour de sem.'!P5:P29))/SUM('Ventes carb par jour de sem.'!$B$5:$B$29)</f>
        <v>3893.3579999999993</v>
      </c>
      <c r="F8" s="239">
        <f>(SUM('Ventes carb par jour de sem.'!Q5:Q29))/SUM('Ventes carb par jour de sem.'!$B$5:$B$29)</f>
        <v>15321.970000000001</v>
      </c>
      <c r="G8" s="240">
        <f>(SUM('Ventes carb par jour de sem.'!R5:R29))/SUM('Ventes carb par jour de sem.'!$B$5:$B$29)</f>
        <v>1634.194</v>
      </c>
      <c r="H8" s="238">
        <f>(SUM('Ventes carb par jour de sem.'!S5:S29))/SUM('Ventes carb par jour de sem.'!$B$5:$B$29)</f>
        <v>68399.709999999992</v>
      </c>
      <c r="I8" s="238">
        <f>(SUM('Ventes carb par jour de sem.'!T5:T29))/SUM('Ventes carb par jour de sem.'!$B$5:$B$29)</f>
        <v>4658.4240000000009</v>
      </c>
      <c r="J8" s="238">
        <f>(SUM('Ventes carb par jour de sem.'!U5:U29))/SUM('Ventes carb par jour de sem.'!$B$5:$B$29)</f>
        <v>4485.8519999999999</v>
      </c>
      <c r="K8" s="239">
        <f>(SUM('Ventes carb par jour de sem.'!V5:V29))/SUM('Ventes carb par jour de sem.'!$B$5:$B$29)</f>
        <v>16631.55</v>
      </c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</row>
    <row r="9" spans="1:36" s="241" customFormat="1">
      <c r="A9" s="243" t="s">
        <v>148</v>
      </c>
      <c r="B9" s="238" t="e">
        <f>(SUM('Ventes carb par jour de sem.'!M30:M56))/SUM('Ventes carb par jour de sem.'!$B$30:$B$55)</f>
        <v>#DIV/0!</v>
      </c>
      <c r="C9" s="238" t="e">
        <f>(SUM('Ventes carb par jour de sem.'!N30:N56))/SUM('Ventes carb par jour de sem.'!$B$30:$B$55)</f>
        <v>#DIV/0!</v>
      </c>
      <c r="D9" s="238" t="e">
        <f>(SUM('Ventes carb par jour de sem.'!O30:O56))/SUM('Ventes carb par jour de sem.'!$B$30:$B$55)</f>
        <v>#DIV/0!</v>
      </c>
      <c r="E9" s="238" t="e">
        <f>(SUM('Ventes carb par jour de sem.'!P30:P56))/SUM('Ventes carb par jour de sem.'!$B$30:$B$55)</f>
        <v>#DIV/0!</v>
      </c>
      <c r="F9" s="239" t="e">
        <f>(SUM('Ventes carb par jour de sem.'!Q30:Q56))/SUM('Ventes carb par jour de sem.'!$B$30:$B$55)</f>
        <v>#DIV/0!</v>
      </c>
      <c r="G9" s="240" t="e">
        <f>(SUM('Ventes carb par jour de sem.'!R30:R56))/SUM('Ventes carb par jour de sem.'!$B$30:$B$55)</f>
        <v>#DIV/0!</v>
      </c>
      <c r="H9" s="238" t="e">
        <f>(SUM('Ventes carb par jour de sem.'!S30:S56))/SUM('Ventes carb par jour de sem.'!$B$30:$B$55)</f>
        <v>#DIV/0!</v>
      </c>
      <c r="I9" s="238" t="e">
        <f>(SUM('Ventes carb par jour de sem.'!T30:T56))/SUM('Ventes carb par jour de sem.'!$B$30:$B$55)</f>
        <v>#DIV/0!</v>
      </c>
      <c r="J9" s="238" t="e">
        <f>(SUM('Ventes carb par jour de sem.'!U30:U56))/SUM('Ventes carb par jour de sem.'!$B$30:$B$55)</f>
        <v>#DIV/0!</v>
      </c>
      <c r="K9" s="239" t="e">
        <f>(SUM('Ventes carb par jour de sem.'!V30:V56))/SUM('Ventes carb par jour de sem.'!$B$30:$B$55)</f>
        <v>#DIV/0!</v>
      </c>
    </row>
    <row r="10" spans="1:36" s="241" customFormat="1">
      <c r="A10" s="248"/>
      <c r="B10" s="244"/>
      <c r="C10" s="244"/>
      <c r="D10" s="244"/>
      <c r="E10" s="244"/>
      <c r="F10" s="245"/>
      <c r="G10" s="244"/>
      <c r="H10" s="244"/>
      <c r="I10" s="244"/>
      <c r="J10" s="244"/>
      <c r="K10" s="245"/>
    </row>
    <row r="11" spans="1:36" s="241" customFormat="1">
      <c r="A11" s="248"/>
      <c r="B11" s="400" t="s">
        <v>151</v>
      </c>
      <c r="C11" s="401"/>
      <c r="D11" s="401"/>
      <c r="E11" s="401"/>
      <c r="F11" s="402"/>
      <c r="G11" s="403" t="s">
        <v>153</v>
      </c>
      <c r="H11" s="403"/>
      <c r="I11" s="403"/>
      <c r="J11" s="403"/>
      <c r="K11" s="404"/>
    </row>
    <row r="12" spans="1:36" s="241" customFormat="1">
      <c r="A12" s="236" t="s">
        <v>146</v>
      </c>
      <c r="B12" s="255" t="s">
        <v>152</v>
      </c>
      <c r="C12" s="256" t="s">
        <v>110</v>
      </c>
      <c r="D12" s="252" t="s">
        <v>111</v>
      </c>
      <c r="E12" s="253" t="s">
        <v>142</v>
      </c>
      <c r="F12" s="259" t="s">
        <v>135</v>
      </c>
      <c r="G12" s="255" t="s">
        <v>152</v>
      </c>
      <c r="H12" s="256" t="s">
        <v>110</v>
      </c>
      <c r="I12" s="252" t="s">
        <v>111</v>
      </c>
      <c r="J12" s="253" t="s">
        <v>142</v>
      </c>
      <c r="K12" s="259" t="s">
        <v>135</v>
      </c>
    </row>
    <row r="13" spans="1:36" s="241" customFormat="1">
      <c r="A13" s="237" t="s">
        <v>147</v>
      </c>
      <c r="B13" s="238">
        <f>(SUM('Ventes carb par jour de sem.'!W5:W29))/SUM('Ventes carb par jour de sem.'!$B$5:$B$29)</f>
        <v>1856.846</v>
      </c>
      <c r="C13" s="238">
        <f>(SUM('Ventes carb par jour de sem.'!X5:X29))/SUM('Ventes carb par jour de sem.'!$B$5:$B$29)</f>
        <v>51833.995999999999</v>
      </c>
      <c r="D13" s="238">
        <f>(SUM('Ventes carb par jour de sem.'!Y5:Y29))/SUM('Ventes carb par jour de sem.'!$B$5:$B$29)</f>
        <v>4448.2359999999999</v>
      </c>
      <c r="E13" s="238">
        <f>(SUM('Ventes carb par jour de sem.'!Z5:Z29))/SUM('Ventes carb par jour de sem.'!$B$5:$B$29)</f>
        <v>3060.674</v>
      </c>
      <c r="F13" s="239">
        <f>(SUM('Ventes carb par jour de sem.'!AA5:AA29))/SUM('Ventes carb par jour de sem.'!$B$5:$B$29)</f>
        <v>13456.820000000002</v>
      </c>
      <c r="G13" s="240">
        <f>(SUM('Ventes carb par jour de sem.'!AB5:AB29))/SUM('Ventes carb par jour de sem.'!$B$5:$B$29)</f>
        <v>0</v>
      </c>
      <c r="H13" s="238">
        <f>(SUM('Ventes carb par jour de sem.'!AC5:AC29))/SUM('Ventes carb par jour de sem.'!$B$5:$B$29)</f>
        <v>0</v>
      </c>
      <c r="I13" s="238">
        <f>(SUM('Ventes carb par jour de sem.'!AD5:AD29))/SUM('Ventes carb par jour de sem.'!$B$5:$B$29)</f>
        <v>0</v>
      </c>
      <c r="J13" s="238">
        <f>(SUM('Ventes carb par jour de sem.'!AE5:AE29))/SUM('Ventes carb par jour de sem.'!$B$5:$B$29)</f>
        <v>0</v>
      </c>
      <c r="K13" s="239">
        <f>(SUM('Ventes carb par jour de sem.'!AF5:AF29))/SUM('Ventes carb par jour de sem.'!$B$5:$B$29)</f>
        <v>0</v>
      </c>
    </row>
    <row r="14" spans="1:36" s="241" customFormat="1">
      <c r="A14" s="243" t="s">
        <v>148</v>
      </c>
      <c r="B14" s="238" t="e">
        <f>(SUM('Ventes carb par jour de sem.'!W30:W56))/SUM('Ventes carb par jour de sem.'!$B$30:$B$55)</f>
        <v>#DIV/0!</v>
      </c>
      <c r="C14" s="238" t="e">
        <f>(SUM('Ventes carb par jour de sem.'!X30:X56))/SUM('Ventes carb par jour de sem.'!$B$30:$B$55)</f>
        <v>#DIV/0!</v>
      </c>
      <c r="D14" s="238" t="e">
        <f>(SUM('Ventes carb par jour de sem.'!Y30:Y56))/SUM('Ventes carb par jour de sem.'!$B$30:$B$55)</f>
        <v>#DIV/0!</v>
      </c>
      <c r="E14" s="238" t="e">
        <f>(SUM('Ventes carb par jour de sem.'!Z30:Z56))/SUM('Ventes carb par jour de sem.'!$B$30:$B$55)</f>
        <v>#DIV/0!</v>
      </c>
      <c r="F14" s="239" t="e">
        <f>(SUM('Ventes carb par jour de sem.'!AA30:AA56))/SUM('Ventes carb par jour de sem.'!$B$30:$B$55)</f>
        <v>#DIV/0!</v>
      </c>
      <c r="G14" s="240" t="e">
        <f>(SUM('Ventes carb par jour de sem.'!AB30:AB56))/SUM('Ventes carb par jour de sem.'!$B$30:$B$55)</f>
        <v>#DIV/0!</v>
      </c>
      <c r="H14" s="238" t="e">
        <f>(SUM('Ventes carb par jour de sem.'!AC30:AC56))/SUM('Ventes carb par jour de sem.'!$B$30:$B$55)</f>
        <v>#DIV/0!</v>
      </c>
      <c r="I14" s="238" t="e">
        <f>(SUM('Ventes carb par jour de sem.'!AD30:AD56))/SUM('Ventes carb par jour de sem.'!$B$30:$B$55)</f>
        <v>#DIV/0!</v>
      </c>
      <c r="J14" s="238" t="e">
        <f>(SUM('Ventes carb par jour de sem.'!AE30:AE56))/SUM('Ventes carb par jour de sem.'!$B$30:$B$55)</f>
        <v>#DIV/0!</v>
      </c>
      <c r="K14" s="239" t="e">
        <f>(SUM('Ventes carb par jour de sem.'!AF30:AF56))/SUM('Ventes carb par jour de sem.'!$B$30:$B$55)</f>
        <v>#DIV/0!</v>
      </c>
    </row>
  </sheetData>
  <mergeCells count="7">
    <mergeCell ref="AF1:AJ1"/>
    <mergeCell ref="B6:F6"/>
    <mergeCell ref="G6:K6"/>
    <mergeCell ref="B11:F11"/>
    <mergeCell ref="G11:K11"/>
    <mergeCell ref="B1:F1"/>
    <mergeCell ref="G1:K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&amp;C&amp;"Arial,Gras"&amp;12&amp;U&amp;A</oddHeader>
    <oddFooter>&amp;L&amp;8page &amp;P de &amp;N&amp;R&amp;8&amp;F 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0"/>
  <sheetViews>
    <sheetView workbookViewId="0">
      <pane ySplit="1" topLeftCell="A2" activePane="bottomLeft" state="frozen"/>
      <selection activeCell="C2" sqref="C2"/>
      <selection pane="bottomLeft" activeCell="B4" sqref="B4"/>
    </sheetView>
  </sheetViews>
  <sheetFormatPr baseColWidth="10" defaultColWidth="8" defaultRowHeight="12.75"/>
  <cols>
    <col min="1" max="1" width="6.7109375" style="2" customWidth="1"/>
    <col min="2" max="3" width="10.140625" style="3" customWidth="1"/>
    <col min="4" max="5" width="12.7109375" style="3" customWidth="1"/>
    <col min="6" max="6" width="9.7109375" style="2" customWidth="1"/>
    <col min="7" max="7" width="12.85546875" style="2" customWidth="1"/>
    <col min="8" max="16384" width="8" style="2"/>
  </cols>
  <sheetData>
    <row r="1" spans="1:7" s="1" customFormat="1">
      <c r="A1" s="90" t="s">
        <v>57</v>
      </c>
      <c r="B1" s="91" t="s">
        <v>58</v>
      </c>
      <c r="C1" s="91" t="s">
        <v>1</v>
      </c>
      <c r="D1" s="91" t="s">
        <v>2</v>
      </c>
      <c r="E1" s="91" t="s">
        <v>141</v>
      </c>
      <c r="F1" s="90" t="s">
        <v>116</v>
      </c>
      <c r="G1" s="90" t="s">
        <v>136</v>
      </c>
    </row>
    <row r="2" spans="1:7" s="1" customFormat="1">
      <c r="A2" s="260" t="s">
        <v>139</v>
      </c>
      <c r="B2" s="261"/>
      <c r="C2" s="262"/>
      <c r="D2" s="262"/>
      <c r="E2" s="263"/>
      <c r="F2" s="264"/>
      <c r="G2" s="90"/>
    </row>
    <row r="3" spans="1:7" s="1" customFormat="1">
      <c r="A3" s="260" t="s">
        <v>154</v>
      </c>
      <c r="B3" s="238" t="e">
        <f>(SUM('Ventes carb par jour de sem.'!AG5:AG29))/SUM('Ventes carb par jour de sem.'!$B$5:$B$29)</f>
        <v>#REF!</v>
      </c>
      <c r="C3" s="238" t="e">
        <f>(SUM('Ventes carb par jour de sem.'!AH5:AH29))/SUM('Ventes carb par jour de sem.'!$B$5:$B$29)</f>
        <v>#REF!</v>
      </c>
      <c r="D3" s="238">
        <f>(SUM('Ventes carb par jour de sem.'!AI5:AI29))/SUM('Ventes carb par jour de sem.'!$B$5:$B$29)</f>
        <v>23243.182000000001</v>
      </c>
      <c r="E3" s="238">
        <f>(SUM('Ventes carb par jour de sem.'!AJ5:AJ29))/SUM('Ventes carb par jour de sem.'!$B$5:$B$29)</f>
        <v>20468.526000000002</v>
      </c>
      <c r="F3" s="238">
        <f>(SUM('Ventes carb par jour de sem.'!AK5:AK29))/SUM('Ventes carb par jour de sem.'!$B$5:$B$29)</f>
        <v>76796.63</v>
      </c>
      <c r="G3" s="265" t="e">
        <f>SUM(B3:E3)</f>
        <v>#REF!</v>
      </c>
    </row>
    <row r="4" spans="1:7" s="1" customFormat="1">
      <c r="A4" s="260" t="s">
        <v>148</v>
      </c>
      <c r="B4" s="266" t="e">
        <f>(SUM('Ventes carb par jour de sem.'!AG30:AG55))/SUM('Ventes carb par jour de sem.'!$B$30:$B$55)</f>
        <v>#DIV/0!</v>
      </c>
      <c r="C4" s="266" t="e">
        <f>(SUM('Ventes carb par jour de sem.'!AH30:AH55))/SUM('Ventes carb par jour de sem.'!$B$30:$B$55)</f>
        <v>#DIV/0!</v>
      </c>
      <c r="D4" s="266" t="e">
        <f>(SUM('Ventes carb par jour de sem.'!AI30:AI55))/SUM('Ventes carb par jour de sem.'!$B$30:$B$55)</f>
        <v>#DIV/0!</v>
      </c>
      <c r="E4" s="266" t="e">
        <f>(SUM('Ventes carb par jour de sem.'!AJ30:AJ55))/SUM('Ventes carb par jour de sem.'!$B$30:$B$55)</f>
        <v>#DIV/0!</v>
      </c>
      <c r="F4" s="266" t="e">
        <f>(SUM('Ventes carb par jour de sem.'!AK30:AK55))/SUM('Ventes carb par jour de sem.'!$B$30:$B$55)</f>
        <v>#DIV/0!</v>
      </c>
      <c r="G4" s="265" t="e">
        <f>SUM(B4:E4)</f>
        <v>#DIV/0!</v>
      </c>
    </row>
    <row r="5" spans="1:7" s="1" customFormat="1">
      <c r="A5" s="90"/>
      <c r="B5" s="91"/>
      <c r="C5" s="91"/>
      <c r="D5" s="91"/>
      <c r="E5" s="91"/>
      <c r="F5" s="90"/>
      <c r="G5" s="90"/>
    </row>
    <row r="6" spans="1:7">
      <c r="A6" s="92" t="s">
        <v>5</v>
      </c>
      <c r="B6" s="99">
        <f>'Ventes carb par jour de sem.'!AG4</f>
        <v>232.09</v>
      </c>
      <c r="C6" s="99">
        <f>'Ventes carb par jour de sem.'!AH4</f>
        <v>3521.15</v>
      </c>
      <c r="D6" s="99">
        <f>'Ventes carb par jour de sem.'!AI4</f>
        <v>457.83</v>
      </c>
      <c r="E6" s="99">
        <f>'Ventes carb par jour de sem.'!AJ4</f>
        <v>490.7</v>
      </c>
      <c r="F6" s="99">
        <f>'Ventes carb par jour de sem.'!AK4</f>
        <v>0</v>
      </c>
      <c r="G6" s="146">
        <f>SUM(B6:E6)</f>
        <v>4701.7700000000004</v>
      </c>
    </row>
    <row r="7" spans="1:7">
      <c r="A7" s="92" t="s">
        <v>6</v>
      </c>
      <c r="B7" s="99">
        <f>'Ventes carb par jour de sem.'!AG5</f>
        <v>10428.619999999999</v>
      </c>
      <c r="C7" s="99">
        <f>'Ventes carb par jour de sem.'!AH5</f>
        <v>355005.55</v>
      </c>
      <c r="D7" s="99">
        <f>'Ventes carb par jour de sem.'!AI5</f>
        <v>26345.629999999997</v>
      </c>
      <c r="E7" s="99">
        <f>'Ventes carb par jour de sem.'!AJ5</f>
        <v>24646.589999999997</v>
      </c>
      <c r="F7" s="99">
        <f>'Ventes carb par jour de sem.'!AK5</f>
        <v>82990.720000000001</v>
      </c>
      <c r="G7" s="146">
        <f t="shared" ref="G7:G57" si="0">SUM(B7:E7)</f>
        <v>416426.39</v>
      </c>
    </row>
    <row r="8" spans="1:7">
      <c r="A8" s="92" t="s">
        <v>7</v>
      </c>
      <c r="B8" s="99">
        <f>'Ventes carb par jour de sem.'!AG6</f>
        <v>11434.93</v>
      </c>
      <c r="C8" s="99">
        <f>'Ventes carb par jour de sem.'!AH6</f>
        <v>425822.56</v>
      </c>
      <c r="D8" s="99">
        <f>'Ventes carb par jour de sem.'!AI6</f>
        <v>27660.259999999995</v>
      </c>
      <c r="E8" s="99">
        <f>'Ventes carb par jour de sem.'!AJ6</f>
        <v>24146.37</v>
      </c>
      <c r="F8" s="99">
        <f>'Ventes carb par jour de sem.'!AK6</f>
        <v>91919.48000000001</v>
      </c>
      <c r="G8" s="146">
        <f t="shared" si="0"/>
        <v>489064.12</v>
      </c>
    </row>
    <row r="9" spans="1:7">
      <c r="A9" s="92" t="s">
        <v>8</v>
      </c>
      <c r="B9" s="99">
        <f>'Ventes carb par jour de sem.'!AG7</f>
        <v>10470.880000000001</v>
      </c>
      <c r="C9" s="99">
        <f>'Ventes carb par jour de sem.'!AH7</f>
        <v>441950.17000000004</v>
      </c>
      <c r="D9" s="99">
        <f>'Ventes carb par jour de sem.'!AI7</f>
        <v>27634.77</v>
      </c>
      <c r="E9" s="99">
        <f>'Ventes carb par jour de sem.'!AJ7</f>
        <v>23757</v>
      </c>
      <c r="F9" s="99">
        <f>'Ventes carb par jour de sem.'!AK7</f>
        <v>94822.400000000009</v>
      </c>
      <c r="G9" s="146">
        <f t="shared" si="0"/>
        <v>503812.82000000007</v>
      </c>
    </row>
    <row r="10" spans="1:7">
      <c r="A10" s="92" t="s">
        <v>9</v>
      </c>
      <c r="B10" s="99">
        <f>'Ventes carb par jour de sem.'!AG8</f>
        <v>10327.33</v>
      </c>
      <c r="C10" s="99">
        <f>'Ventes carb par jour de sem.'!AH8</f>
        <v>471238.83</v>
      </c>
      <c r="D10" s="99">
        <f>'Ventes carb par jour de sem.'!AI8</f>
        <v>28373.180000000004</v>
      </c>
      <c r="E10" s="99">
        <f>'Ventes carb par jour de sem.'!AJ8</f>
        <v>24543.54</v>
      </c>
      <c r="F10" s="99">
        <f>'Ventes carb par jour de sem.'!AK8</f>
        <v>95641.52</v>
      </c>
      <c r="G10" s="146">
        <f t="shared" si="0"/>
        <v>534482.88</v>
      </c>
    </row>
    <row r="11" spans="1:7">
      <c r="A11" s="92" t="s">
        <v>10</v>
      </c>
      <c r="B11" s="99">
        <f>'Ventes carb par jour de sem.'!AG9</f>
        <v>2535.9699999999998</v>
      </c>
      <c r="C11" s="99">
        <f>'Ventes carb par jour de sem.'!AH9</f>
        <v>93331.53</v>
      </c>
      <c r="D11" s="99">
        <f>'Ventes carb par jour de sem.'!AI9</f>
        <v>6202.07</v>
      </c>
      <c r="E11" s="99">
        <f>'Ventes carb par jour de sem.'!AJ9</f>
        <v>5249.13</v>
      </c>
      <c r="F11" s="99">
        <f>'Ventes carb par jour de sem.'!AK9</f>
        <v>18609.03</v>
      </c>
      <c r="G11" s="146">
        <f t="shared" si="0"/>
        <v>107318.70000000001</v>
      </c>
    </row>
    <row r="12" spans="1:7">
      <c r="A12" s="94" t="s">
        <v>11</v>
      </c>
      <c r="B12" s="99">
        <f>'Ventes carb par jour de sem.'!AG10</f>
        <v>0</v>
      </c>
      <c r="C12" s="99">
        <f>'Ventes carb par jour de sem.'!AH10</f>
        <v>0</v>
      </c>
      <c r="D12" s="99">
        <f>'Ventes carb par jour de sem.'!AI10</f>
        <v>0</v>
      </c>
      <c r="E12" s="99">
        <f>'Ventes carb par jour de sem.'!AJ10</f>
        <v>0</v>
      </c>
      <c r="F12" s="99">
        <f>'Ventes carb par jour de sem.'!AK10</f>
        <v>0</v>
      </c>
      <c r="G12" s="146">
        <f t="shared" si="0"/>
        <v>0</v>
      </c>
    </row>
    <row r="13" spans="1:7">
      <c r="A13" s="94" t="s">
        <v>12</v>
      </c>
      <c r="B13" s="99">
        <f>'Ventes carb par jour de sem.'!AG11</f>
        <v>0</v>
      </c>
      <c r="C13" s="99">
        <f>'Ventes carb par jour de sem.'!AH11</f>
        <v>0</v>
      </c>
      <c r="D13" s="99">
        <f>'Ventes carb par jour de sem.'!AI11</f>
        <v>0</v>
      </c>
      <c r="E13" s="99">
        <f>'Ventes carb par jour de sem.'!AJ11</f>
        <v>0</v>
      </c>
      <c r="F13" s="99">
        <f>'Ventes carb par jour de sem.'!AK11</f>
        <v>0</v>
      </c>
      <c r="G13" s="146">
        <f t="shared" si="0"/>
        <v>0</v>
      </c>
    </row>
    <row r="14" spans="1:7">
      <c r="A14" s="94" t="s">
        <v>13</v>
      </c>
      <c r="B14" s="99">
        <f>'Ventes carb par jour de sem.'!AG12</f>
        <v>0</v>
      </c>
      <c r="C14" s="99">
        <f>'Ventes carb par jour de sem.'!AH12</f>
        <v>0</v>
      </c>
      <c r="D14" s="99">
        <f>'Ventes carb par jour de sem.'!AI12</f>
        <v>0</v>
      </c>
      <c r="E14" s="99">
        <f>'Ventes carb par jour de sem.'!AJ12</f>
        <v>0</v>
      </c>
      <c r="F14" s="99">
        <f>'Ventes carb par jour de sem.'!AK12</f>
        <v>0</v>
      </c>
      <c r="G14" s="146">
        <f t="shared" si="0"/>
        <v>0</v>
      </c>
    </row>
    <row r="15" spans="1:7">
      <c r="A15" s="94" t="s">
        <v>14</v>
      </c>
      <c r="B15" s="99">
        <f>'Ventes carb par jour de sem.'!AG13</f>
        <v>0</v>
      </c>
      <c r="C15" s="99">
        <f>'Ventes carb par jour de sem.'!AH13</f>
        <v>0</v>
      </c>
      <c r="D15" s="99">
        <f>'Ventes carb par jour de sem.'!AI13</f>
        <v>0</v>
      </c>
      <c r="E15" s="99">
        <f>'Ventes carb par jour de sem.'!AJ13</f>
        <v>0</v>
      </c>
      <c r="F15" s="99">
        <f>'Ventes carb par jour de sem.'!AK13</f>
        <v>0</v>
      </c>
      <c r="G15" s="146">
        <f t="shared" si="0"/>
        <v>0</v>
      </c>
    </row>
    <row r="16" spans="1:7">
      <c r="A16" s="94" t="s">
        <v>15</v>
      </c>
      <c r="B16" s="99">
        <f>'Ventes carb par jour de sem.'!AG14</f>
        <v>0</v>
      </c>
      <c r="C16" s="99">
        <f>'Ventes carb par jour de sem.'!AH14</f>
        <v>0</v>
      </c>
      <c r="D16" s="99">
        <f>'Ventes carb par jour de sem.'!AI14</f>
        <v>0</v>
      </c>
      <c r="E16" s="99">
        <f>'Ventes carb par jour de sem.'!AJ14</f>
        <v>0</v>
      </c>
      <c r="F16" s="99">
        <f>'Ventes carb par jour de sem.'!AK14</f>
        <v>0</v>
      </c>
      <c r="G16" s="146">
        <f t="shared" si="0"/>
        <v>0</v>
      </c>
    </row>
    <row r="17" spans="1:7">
      <c r="A17" s="94" t="s">
        <v>16</v>
      </c>
      <c r="B17" s="99">
        <f>'Ventes carb par jour de sem.'!AG15</f>
        <v>0</v>
      </c>
      <c r="C17" s="99">
        <f>'Ventes carb par jour de sem.'!AH15</f>
        <v>0</v>
      </c>
      <c r="D17" s="99">
        <f>'Ventes carb par jour de sem.'!AI15</f>
        <v>0</v>
      </c>
      <c r="E17" s="99">
        <f>'Ventes carb par jour de sem.'!AJ15</f>
        <v>0</v>
      </c>
      <c r="F17" s="99">
        <f>'Ventes carb par jour de sem.'!AK15</f>
        <v>0</v>
      </c>
      <c r="G17" s="146">
        <f t="shared" si="0"/>
        <v>0</v>
      </c>
    </row>
    <row r="18" spans="1:7">
      <c r="A18" s="92" t="s">
        <v>17</v>
      </c>
      <c r="B18" s="99" t="e">
        <f>'Ventes carb par jour de sem.'!AG16</f>
        <v>#REF!</v>
      </c>
      <c r="C18" s="99" t="e">
        <f>'Ventes carb par jour de sem.'!AH16</f>
        <v>#REF!</v>
      </c>
      <c r="D18" s="99">
        <f>'Ventes carb par jour de sem.'!AI16</f>
        <v>0</v>
      </c>
      <c r="E18" s="99">
        <f>'Ventes carb par jour de sem.'!AJ16</f>
        <v>0</v>
      </c>
      <c r="F18" s="99">
        <f>'Ventes carb par jour de sem.'!AK16</f>
        <v>0</v>
      </c>
      <c r="G18" s="146" t="e">
        <f t="shared" si="0"/>
        <v>#REF!</v>
      </c>
    </row>
    <row r="19" spans="1:7">
      <c r="A19" s="92" t="s">
        <v>18</v>
      </c>
      <c r="B19" s="99">
        <f>'Ventes carb par jour de sem.'!AG17</f>
        <v>0</v>
      </c>
      <c r="C19" s="99">
        <f>'Ventes carb par jour de sem.'!AH17</f>
        <v>0</v>
      </c>
      <c r="D19" s="99">
        <f>'Ventes carb par jour de sem.'!AI17</f>
        <v>0</v>
      </c>
      <c r="E19" s="99">
        <f>'Ventes carb par jour de sem.'!AJ17</f>
        <v>0</v>
      </c>
      <c r="F19" s="99">
        <f>'Ventes carb par jour de sem.'!AK17</f>
        <v>0</v>
      </c>
      <c r="G19" s="146">
        <f t="shared" si="0"/>
        <v>0</v>
      </c>
    </row>
    <row r="20" spans="1:7">
      <c r="A20" s="92" t="s">
        <v>19</v>
      </c>
      <c r="B20" s="99">
        <f>'Ventes carb par jour de sem.'!AG18</f>
        <v>0</v>
      </c>
      <c r="C20" s="99">
        <f>'Ventes carb par jour de sem.'!AH18</f>
        <v>0</v>
      </c>
      <c r="D20" s="99">
        <f>'Ventes carb par jour de sem.'!AI18</f>
        <v>0</v>
      </c>
      <c r="E20" s="99">
        <f>'Ventes carb par jour de sem.'!AJ18</f>
        <v>0</v>
      </c>
      <c r="F20" s="99">
        <f>'Ventes carb par jour de sem.'!AK18</f>
        <v>0</v>
      </c>
      <c r="G20" s="146">
        <f t="shared" si="0"/>
        <v>0</v>
      </c>
    </row>
    <row r="21" spans="1:7">
      <c r="A21" s="92" t="s">
        <v>20</v>
      </c>
      <c r="B21" s="99">
        <f>'Ventes carb par jour de sem.'!AG19</f>
        <v>0</v>
      </c>
      <c r="C21" s="99">
        <f>'Ventes carb par jour de sem.'!AH19</f>
        <v>0</v>
      </c>
      <c r="D21" s="99">
        <f>'Ventes carb par jour de sem.'!AI19</f>
        <v>0</v>
      </c>
      <c r="E21" s="99">
        <f>'Ventes carb par jour de sem.'!AJ19</f>
        <v>0</v>
      </c>
      <c r="F21" s="99">
        <f>'Ventes carb par jour de sem.'!AK19</f>
        <v>0</v>
      </c>
      <c r="G21" s="146">
        <f t="shared" si="0"/>
        <v>0</v>
      </c>
    </row>
    <row r="22" spans="1:7">
      <c r="A22" s="92" t="s">
        <v>21</v>
      </c>
      <c r="B22" s="99">
        <f>'Ventes carb par jour de sem.'!AG20</f>
        <v>0</v>
      </c>
      <c r="C22" s="99">
        <f>'Ventes carb par jour de sem.'!AH20</f>
        <v>0</v>
      </c>
      <c r="D22" s="99">
        <f>'Ventes carb par jour de sem.'!AI20</f>
        <v>0</v>
      </c>
      <c r="E22" s="99">
        <f>'Ventes carb par jour de sem.'!AJ20</f>
        <v>0</v>
      </c>
      <c r="F22" s="99">
        <f>'Ventes carb par jour de sem.'!AK20</f>
        <v>0</v>
      </c>
      <c r="G22" s="146">
        <f t="shared" si="0"/>
        <v>0</v>
      </c>
    </row>
    <row r="23" spans="1:7">
      <c r="A23" s="92" t="s">
        <v>22</v>
      </c>
      <c r="B23" s="99">
        <f>'Ventes carb par jour de sem.'!AG21</f>
        <v>0</v>
      </c>
      <c r="C23" s="99">
        <f>'Ventes carb par jour de sem.'!AH21</f>
        <v>0</v>
      </c>
      <c r="D23" s="99">
        <f>'Ventes carb par jour de sem.'!AI21</f>
        <v>0</v>
      </c>
      <c r="E23" s="99">
        <f>'Ventes carb par jour de sem.'!AJ21</f>
        <v>0</v>
      </c>
      <c r="F23" s="99">
        <f>'Ventes carb par jour de sem.'!AK21</f>
        <v>0</v>
      </c>
      <c r="G23" s="146">
        <f t="shared" si="0"/>
        <v>0</v>
      </c>
    </row>
    <row r="24" spans="1:7">
      <c r="A24" s="92" t="s">
        <v>23</v>
      </c>
      <c r="B24" s="99">
        <f>'Ventes carb par jour de sem.'!AG22</f>
        <v>0</v>
      </c>
      <c r="C24" s="99">
        <f>'Ventes carb par jour de sem.'!AH22</f>
        <v>0</v>
      </c>
      <c r="D24" s="99">
        <f>'Ventes carb par jour de sem.'!AI22</f>
        <v>0</v>
      </c>
      <c r="E24" s="99">
        <f>'Ventes carb par jour de sem.'!AJ22</f>
        <v>0</v>
      </c>
      <c r="F24" s="99">
        <f>'Ventes carb par jour de sem.'!AK22</f>
        <v>0</v>
      </c>
      <c r="G24" s="146">
        <f t="shared" si="0"/>
        <v>0</v>
      </c>
    </row>
    <row r="25" spans="1:7">
      <c r="A25" s="92" t="s">
        <v>24</v>
      </c>
      <c r="B25" s="99">
        <f>'Ventes carb par jour de sem.'!AG23</f>
        <v>0</v>
      </c>
      <c r="C25" s="99">
        <f>'Ventes carb par jour de sem.'!AH23</f>
        <v>0</v>
      </c>
      <c r="D25" s="99">
        <f>'Ventes carb par jour de sem.'!AI23</f>
        <v>0</v>
      </c>
      <c r="E25" s="99">
        <f>'Ventes carb par jour de sem.'!AJ23</f>
        <v>0</v>
      </c>
      <c r="F25" s="99">
        <f>'Ventes carb par jour de sem.'!AK23</f>
        <v>0</v>
      </c>
      <c r="G25" s="146">
        <f t="shared" si="0"/>
        <v>0</v>
      </c>
    </row>
    <row r="26" spans="1:7">
      <c r="A26" s="92" t="s">
        <v>25</v>
      </c>
      <c r="B26" s="99">
        <f>'Ventes carb par jour de sem.'!AG24</f>
        <v>0</v>
      </c>
      <c r="C26" s="99">
        <f>'Ventes carb par jour de sem.'!AH24</f>
        <v>0</v>
      </c>
      <c r="D26" s="99">
        <f>'Ventes carb par jour de sem.'!AI24</f>
        <v>0</v>
      </c>
      <c r="E26" s="99">
        <f>'Ventes carb par jour de sem.'!AJ24</f>
        <v>0</v>
      </c>
      <c r="F26" s="99">
        <f>'Ventes carb par jour de sem.'!AK24</f>
        <v>0</v>
      </c>
      <c r="G26" s="146">
        <f t="shared" si="0"/>
        <v>0</v>
      </c>
    </row>
    <row r="27" spans="1:7">
      <c r="A27" s="94" t="s">
        <v>26</v>
      </c>
      <c r="B27" s="99">
        <f>'Ventes carb par jour de sem.'!AG25</f>
        <v>0</v>
      </c>
      <c r="C27" s="99">
        <f>'Ventes carb par jour de sem.'!AH25</f>
        <v>0</v>
      </c>
      <c r="D27" s="99">
        <f>'Ventes carb par jour de sem.'!AI25</f>
        <v>0</v>
      </c>
      <c r="E27" s="99">
        <f>'Ventes carb par jour de sem.'!AJ25</f>
        <v>0</v>
      </c>
      <c r="F27" s="99">
        <f>'Ventes carb par jour de sem.'!AK25</f>
        <v>0</v>
      </c>
      <c r="G27" s="146">
        <f t="shared" si="0"/>
        <v>0</v>
      </c>
    </row>
    <row r="28" spans="1:7">
      <c r="A28" s="94" t="s">
        <v>27</v>
      </c>
      <c r="B28" s="99">
        <f>'Ventes carb par jour de sem.'!AG26</f>
        <v>0</v>
      </c>
      <c r="C28" s="99">
        <f>'Ventes carb par jour de sem.'!AH26</f>
        <v>0</v>
      </c>
      <c r="D28" s="99">
        <f>'Ventes carb par jour de sem.'!AI26</f>
        <v>0</v>
      </c>
      <c r="E28" s="99">
        <f>'Ventes carb par jour de sem.'!AJ26</f>
        <v>0</v>
      </c>
      <c r="F28" s="99">
        <f>'Ventes carb par jour de sem.'!AK26</f>
        <v>0</v>
      </c>
      <c r="G28" s="146">
        <f t="shared" si="0"/>
        <v>0</v>
      </c>
    </row>
    <row r="29" spans="1:7">
      <c r="A29" s="94" t="s">
        <v>28</v>
      </c>
      <c r="B29" s="99">
        <f>'Ventes carb par jour de sem.'!AG27</f>
        <v>0</v>
      </c>
      <c r="C29" s="99">
        <f>'Ventes carb par jour de sem.'!AH27</f>
        <v>0</v>
      </c>
      <c r="D29" s="99">
        <f>'Ventes carb par jour de sem.'!AI27</f>
        <v>0</v>
      </c>
      <c r="E29" s="99">
        <f>'Ventes carb par jour de sem.'!AJ27</f>
        <v>0</v>
      </c>
      <c r="F29" s="99">
        <f>'Ventes carb par jour de sem.'!AK27</f>
        <v>0</v>
      </c>
      <c r="G29" s="146">
        <f t="shared" si="0"/>
        <v>0</v>
      </c>
    </row>
    <row r="30" spans="1:7">
      <c r="A30" s="94" t="s">
        <v>29</v>
      </c>
      <c r="B30" s="99">
        <f>'Ventes carb par jour de sem.'!AG28</f>
        <v>0</v>
      </c>
      <c r="C30" s="99">
        <f>'Ventes carb par jour de sem.'!AH28</f>
        <v>0</v>
      </c>
      <c r="D30" s="99">
        <f>'Ventes carb par jour de sem.'!AI28</f>
        <v>0</v>
      </c>
      <c r="E30" s="99">
        <f>'Ventes carb par jour de sem.'!AJ28</f>
        <v>0</v>
      </c>
      <c r="F30" s="99">
        <f>'Ventes carb par jour de sem.'!AK28</f>
        <v>0</v>
      </c>
      <c r="G30" s="146">
        <f t="shared" si="0"/>
        <v>0</v>
      </c>
    </row>
    <row r="31" spans="1:7">
      <c r="A31" s="94" t="s">
        <v>30</v>
      </c>
      <c r="B31" s="99">
        <f>'Ventes carb par jour de sem.'!AG29</f>
        <v>0</v>
      </c>
      <c r="C31" s="99">
        <f>'Ventes carb par jour de sem.'!AH29</f>
        <v>0</v>
      </c>
      <c r="D31" s="99">
        <f>'Ventes carb par jour de sem.'!AI29</f>
        <v>0</v>
      </c>
      <c r="E31" s="99">
        <f>'Ventes carb par jour de sem.'!AJ29</f>
        <v>0</v>
      </c>
      <c r="F31" s="99">
        <f>'Ventes carb par jour de sem.'!AK29</f>
        <v>0</v>
      </c>
      <c r="G31" s="146">
        <f t="shared" si="0"/>
        <v>0</v>
      </c>
    </row>
    <row r="32" spans="1:7">
      <c r="A32" s="94" t="s">
        <v>31</v>
      </c>
      <c r="B32" s="99">
        <f>'Ventes carb par jour de sem.'!AG30</f>
        <v>0</v>
      </c>
      <c r="C32" s="99">
        <f>'Ventes carb par jour de sem.'!AH30</f>
        <v>0</v>
      </c>
      <c r="D32" s="99">
        <f>'Ventes carb par jour de sem.'!AI30</f>
        <v>0</v>
      </c>
      <c r="E32" s="99">
        <f>'Ventes carb par jour de sem.'!AJ30</f>
        <v>0</v>
      </c>
      <c r="F32" s="99">
        <f>'Ventes carb par jour de sem.'!AK30</f>
        <v>0</v>
      </c>
      <c r="G32" s="146">
        <f t="shared" si="0"/>
        <v>0</v>
      </c>
    </row>
    <row r="33" spans="1:7">
      <c r="A33" s="95" t="s">
        <v>32</v>
      </c>
      <c r="B33" s="99">
        <f>'Ventes carb par jour de sem.'!AG31</f>
        <v>0</v>
      </c>
      <c r="C33" s="99">
        <f>'Ventes carb par jour de sem.'!AH31</f>
        <v>0</v>
      </c>
      <c r="D33" s="99">
        <f>'Ventes carb par jour de sem.'!AI31</f>
        <v>0</v>
      </c>
      <c r="E33" s="99">
        <f>'Ventes carb par jour de sem.'!AJ31</f>
        <v>0</v>
      </c>
      <c r="F33" s="99">
        <f>'Ventes carb par jour de sem.'!AK31</f>
        <v>0</v>
      </c>
      <c r="G33" s="146">
        <f t="shared" si="0"/>
        <v>0</v>
      </c>
    </row>
    <row r="34" spans="1:7">
      <c r="A34" s="95" t="s">
        <v>33</v>
      </c>
      <c r="B34" s="99">
        <f>'Ventes carb par jour de sem.'!AG32</f>
        <v>0</v>
      </c>
      <c r="C34" s="99">
        <f>'Ventes carb par jour de sem.'!AH32</f>
        <v>0</v>
      </c>
      <c r="D34" s="99">
        <f>'Ventes carb par jour de sem.'!AI32</f>
        <v>0</v>
      </c>
      <c r="E34" s="99">
        <f>'Ventes carb par jour de sem.'!AJ32</f>
        <v>0</v>
      </c>
      <c r="F34" s="99">
        <f>'Ventes carb par jour de sem.'!AK32</f>
        <v>0</v>
      </c>
      <c r="G34" s="146">
        <f t="shared" si="0"/>
        <v>0</v>
      </c>
    </row>
    <row r="35" spans="1:7">
      <c r="A35" s="95" t="s">
        <v>34</v>
      </c>
      <c r="B35" s="99">
        <f>'Ventes carb par jour de sem.'!AG33</f>
        <v>0</v>
      </c>
      <c r="C35" s="99">
        <f>'Ventes carb par jour de sem.'!AH33</f>
        <v>0</v>
      </c>
      <c r="D35" s="99">
        <f>'Ventes carb par jour de sem.'!AI33</f>
        <v>0</v>
      </c>
      <c r="E35" s="99">
        <f>'Ventes carb par jour de sem.'!AJ33</f>
        <v>0</v>
      </c>
      <c r="F35" s="99">
        <f>'Ventes carb par jour de sem.'!AK33</f>
        <v>0</v>
      </c>
      <c r="G35" s="146">
        <f t="shared" si="0"/>
        <v>0</v>
      </c>
    </row>
    <row r="36" spans="1:7" s="4" customFormat="1">
      <c r="A36" s="94" t="s">
        <v>35</v>
      </c>
      <c r="B36" s="99">
        <f>'Ventes carb par jour de sem.'!AG34</f>
        <v>0</v>
      </c>
      <c r="C36" s="99">
        <f>'Ventes carb par jour de sem.'!AH34</f>
        <v>0</v>
      </c>
      <c r="D36" s="99">
        <f>'Ventes carb par jour de sem.'!AI34</f>
        <v>0</v>
      </c>
      <c r="E36" s="99">
        <f>'Ventes carb par jour de sem.'!AJ34</f>
        <v>0</v>
      </c>
      <c r="F36" s="99">
        <f>'Ventes carb par jour de sem.'!AK34</f>
        <v>0</v>
      </c>
      <c r="G36" s="146">
        <f t="shared" si="0"/>
        <v>0</v>
      </c>
    </row>
    <row r="37" spans="1:7">
      <c r="A37" s="94" t="s">
        <v>36</v>
      </c>
      <c r="B37" s="99">
        <f>'Ventes carb par jour de sem.'!AG35</f>
        <v>0</v>
      </c>
      <c r="C37" s="99">
        <f>'Ventes carb par jour de sem.'!AH35</f>
        <v>0</v>
      </c>
      <c r="D37" s="99">
        <f>'Ventes carb par jour de sem.'!AI35</f>
        <v>0</v>
      </c>
      <c r="E37" s="99">
        <f>'Ventes carb par jour de sem.'!AJ35</f>
        <v>0</v>
      </c>
      <c r="F37" s="99">
        <f>'Ventes carb par jour de sem.'!AK35</f>
        <v>0</v>
      </c>
      <c r="G37" s="146">
        <f t="shared" si="0"/>
        <v>0</v>
      </c>
    </row>
    <row r="38" spans="1:7">
      <c r="A38" s="96" t="s">
        <v>37</v>
      </c>
      <c r="B38" s="99">
        <f>'Ventes carb par jour de sem.'!AG36</f>
        <v>0</v>
      </c>
      <c r="C38" s="99">
        <f>'Ventes carb par jour de sem.'!AH36</f>
        <v>0</v>
      </c>
      <c r="D38" s="99">
        <f>'Ventes carb par jour de sem.'!AI36</f>
        <v>0</v>
      </c>
      <c r="E38" s="99">
        <f>'Ventes carb par jour de sem.'!AJ36</f>
        <v>0</v>
      </c>
      <c r="F38" s="99">
        <f>'Ventes carb par jour de sem.'!AK36</f>
        <v>0</v>
      </c>
      <c r="G38" s="146">
        <f t="shared" si="0"/>
        <v>0</v>
      </c>
    </row>
    <row r="39" spans="1:7">
      <c r="A39" s="96" t="s">
        <v>38</v>
      </c>
      <c r="B39" s="99">
        <f>'Ventes carb par jour de sem.'!AG37</f>
        <v>0</v>
      </c>
      <c r="C39" s="99">
        <f>'Ventes carb par jour de sem.'!AH37</f>
        <v>0</v>
      </c>
      <c r="D39" s="99">
        <f>'Ventes carb par jour de sem.'!AI37</f>
        <v>0</v>
      </c>
      <c r="E39" s="99">
        <f>'Ventes carb par jour de sem.'!AJ37</f>
        <v>0</v>
      </c>
      <c r="F39" s="99">
        <f>'Ventes carb par jour de sem.'!AK37</f>
        <v>0</v>
      </c>
      <c r="G39" s="146">
        <f t="shared" si="0"/>
        <v>0</v>
      </c>
    </row>
    <row r="40" spans="1:7">
      <c r="A40" s="96" t="s">
        <v>39</v>
      </c>
      <c r="B40" s="99">
        <f>'Ventes carb par jour de sem.'!AG38</f>
        <v>0</v>
      </c>
      <c r="C40" s="99">
        <f>'Ventes carb par jour de sem.'!AH38</f>
        <v>0</v>
      </c>
      <c r="D40" s="99">
        <f>'Ventes carb par jour de sem.'!AI38</f>
        <v>0</v>
      </c>
      <c r="E40" s="99">
        <f>'Ventes carb par jour de sem.'!AJ38</f>
        <v>0</v>
      </c>
      <c r="F40" s="99">
        <f>'Ventes carb par jour de sem.'!AK38</f>
        <v>0</v>
      </c>
      <c r="G40" s="146">
        <f t="shared" si="0"/>
        <v>0</v>
      </c>
    </row>
    <row r="41" spans="1:7">
      <c r="A41" s="97" t="s">
        <v>40</v>
      </c>
      <c r="B41" s="99">
        <f>'Ventes carb par jour de sem.'!AG39</f>
        <v>0</v>
      </c>
      <c r="C41" s="99">
        <f>'Ventes carb par jour de sem.'!AH39</f>
        <v>0</v>
      </c>
      <c r="D41" s="99">
        <f>'Ventes carb par jour de sem.'!AI39</f>
        <v>0</v>
      </c>
      <c r="E41" s="99">
        <f>'Ventes carb par jour de sem.'!AJ39</f>
        <v>0</v>
      </c>
      <c r="F41" s="99">
        <f>'Ventes carb par jour de sem.'!AK39</f>
        <v>0</v>
      </c>
      <c r="G41" s="146">
        <f t="shared" si="0"/>
        <v>0</v>
      </c>
    </row>
    <row r="42" spans="1:7">
      <c r="A42" s="97" t="s">
        <v>41</v>
      </c>
      <c r="B42" s="99">
        <f>'Ventes carb par jour de sem.'!AG40</f>
        <v>0</v>
      </c>
      <c r="C42" s="99">
        <f>'Ventes carb par jour de sem.'!AH40</f>
        <v>0</v>
      </c>
      <c r="D42" s="99">
        <f>'Ventes carb par jour de sem.'!AI40</f>
        <v>0</v>
      </c>
      <c r="E42" s="99">
        <f>'Ventes carb par jour de sem.'!AJ40</f>
        <v>0</v>
      </c>
      <c r="F42" s="99">
        <f>'Ventes carb par jour de sem.'!AK40</f>
        <v>0</v>
      </c>
      <c r="G42" s="146">
        <f t="shared" si="0"/>
        <v>0</v>
      </c>
    </row>
    <row r="43" spans="1:7">
      <c r="A43" s="96" t="s">
        <v>42</v>
      </c>
      <c r="B43" s="99">
        <f>'Ventes carb par jour de sem.'!AG41</f>
        <v>0</v>
      </c>
      <c r="C43" s="99">
        <f>'Ventes carb par jour de sem.'!AH41</f>
        <v>0</v>
      </c>
      <c r="D43" s="99">
        <f>'Ventes carb par jour de sem.'!AI41</f>
        <v>0</v>
      </c>
      <c r="E43" s="99">
        <f>'Ventes carb par jour de sem.'!AJ41</f>
        <v>0</v>
      </c>
      <c r="F43" s="99">
        <f>'Ventes carb par jour de sem.'!AK41</f>
        <v>0</v>
      </c>
      <c r="G43" s="146">
        <f t="shared" si="0"/>
        <v>0</v>
      </c>
    </row>
    <row r="44" spans="1:7">
      <c r="A44" s="96" t="s">
        <v>43</v>
      </c>
      <c r="B44" s="99">
        <f>'Ventes carb par jour de sem.'!AG42</f>
        <v>0</v>
      </c>
      <c r="C44" s="99">
        <f>'Ventes carb par jour de sem.'!AH42</f>
        <v>0</v>
      </c>
      <c r="D44" s="99">
        <f>'Ventes carb par jour de sem.'!AI42</f>
        <v>0</v>
      </c>
      <c r="E44" s="99">
        <f>'Ventes carb par jour de sem.'!AJ42</f>
        <v>0</v>
      </c>
      <c r="F44" s="99">
        <f>'Ventes carb par jour de sem.'!AK42</f>
        <v>0</v>
      </c>
      <c r="G44" s="146">
        <f t="shared" si="0"/>
        <v>0</v>
      </c>
    </row>
    <row r="45" spans="1:7">
      <c r="A45" s="97" t="s">
        <v>44</v>
      </c>
      <c r="B45" s="99">
        <f>'Ventes carb par jour de sem.'!AG43</f>
        <v>0</v>
      </c>
      <c r="C45" s="99">
        <f>'Ventes carb par jour de sem.'!AH43</f>
        <v>0</v>
      </c>
      <c r="D45" s="99">
        <f>'Ventes carb par jour de sem.'!AI43</f>
        <v>0</v>
      </c>
      <c r="E45" s="99">
        <f>'Ventes carb par jour de sem.'!AJ43</f>
        <v>0</v>
      </c>
      <c r="F45" s="99">
        <f>'Ventes carb par jour de sem.'!AK43</f>
        <v>0</v>
      </c>
      <c r="G45" s="146">
        <f t="shared" si="0"/>
        <v>0</v>
      </c>
    </row>
    <row r="46" spans="1:7">
      <c r="A46" s="97" t="s">
        <v>45</v>
      </c>
      <c r="B46" s="99">
        <f>'Ventes carb par jour de sem.'!AG44</f>
        <v>0</v>
      </c>
      <c r="C46" s="99">
        <f>'Ventes carb par jour de sem.'!AH44</f>
        <v>0</v>
      </c>
      <c r="D46" s="99">
        <f>'Ventes carb par jour de sem.'!AI44</f>
        <v>0</v>
      </c>
      <c r="E46" s="99">
        <f>'Ventes carb par jour de sem.'!AJ44</f>
        <v>0</v>
      </c>
      <c r="F46" s="99">
        <f>'Ventes carb par jour de sem.'!AK44</f>
        <v>0</v>
      </c>
      <c r="G46" s="146">
        <f t="shared" si="0"/>
        <v>0</v>
      </c>
    </row>
    <row r="47" spans="1:7">
      <c r="A47" s="96" t="s">
        <v>46</v>
      </c>
      <c r="B47" s="99">
        <f>'Ventes carb par jour de sem.'!AG45</f>
        <v>0</v>
      </c>
      <c r="C47" s="99">
        <f>'Ventes carb par jour de sem.'!AH45</f>
        <v>0</v>
      </c>
      <c r="D47" s="99">
        <f>'Ventes carb par jour de sem.'!AI45</f>
        <v>0</v>
      </c>
      <c r="E47" s="99">
        <f>'Ventes carb par jour de sem.'!AJ45</f>
        <v>0</v>
      </c>
      <c r="F47" s="99">
        <f>'Ventes carb par jour de sem.'!AK45</f>
        <v>0</v>
      </c>
      <c r="G47" s="146">
        <f t="shared" si="0"/>
        <v>0</v>
      </c>
    </row>
    <row r="48" spans="1:7">
      <c r="A48" s="96" t="s">
        <v>47</v>
      </c>
      <c r="B48" s="99">
        <f>'Ventes carb par jour de sem.'!AG46</f>
        <v>0</v>
      </c>
      <c r="C48" s="99">
        <f>'Ventes carb par jour de sem.'!AH46</f>
        <v>0</v>
      </c>
      <c r="D48" s="99">
        <f>'Ventes carb par jour de sem.'!AI46</f>
        <v>0</v>
      </c>
      <c r="E48" s="99">
        <f>'Ventes carb par jour de sem.'!AJ46</f>
        <v>0</v>
      </c>
      <c r="F48" s="99">
        <f>'Ventes carb par jour de sem.'!AK46</f>
        <v>0</v>
      </c>
      <c r="G48" s="146">
        <f t="shared" si="0"/>
        <v>0</v>
      </c>
    </row>
    <row r="49" spans="1:7">
      <c r="A49" s="97" t="s">
        <v>48</v>
      </c>
      <c r="B49" s="99">
        <f>'Ventes carb par jour de sem.'!AG47</f>
        <v>0</v>
      </c>
      <c r="C49" s="99">
        <f>'Ventes carb par jour de sem.'!AH47</f>
        <v>0</v>
      </c>
      <c r="D49" s="99">
        <f>'Ventes carb par jour de sem.'!AI47</f>
        <v>0</v>
      </c>
      <c r="E49" s="99">
        <f>'Ventes carb par jour de sem.'!AJ47</f>
        <v>0</v>
      </c>
      <c r="F49" s="99">
        <f>'Ventes carb par jour de sem.'!AK47</f>
        <v>0</v>
      </c>
      <c r="G49" s="146">
        <f t="shared" si="0"/>
        <v>0</v>
      </c>
    </row>
    <row r="50" spans="1:7">
      <c r="A50" s="97" t="s">
        <v>49</v>
      </c>
      <c r="B50" s="99">
        <f>'Ventes carb par jour de sem.'!AG48</f>
        <v>0</v>
      </c>
      <c r="C50" s="99">
        <f>'Ventes carb par jour de sem.'!AH48</f>
        <v>0</v>
      </c>
      <c r="D50" s="99">
        <f>'Ventes carb par jour de sem.'!AI48</f>
        <v>0</v>
      </c>
      <c r="E50" s="99">
        <f>'Ventes carb par jour de sem.'!AJ48</f>
        <v>0</v>
      </c>
      <c r="F50" s="99">
        <f>'Ventes carb par jour de sem.'!AK48</f>
        <v>0</v>
      </c>
      <c r="G50" s="146">
        <f t="shared" si="0"/>
        <v>0</v>
      </c>
    </row>
    <row r="51" spans="1:7">
      <c r="A51" s="96" t="s">
        <v>50</v>
      </c>
      <c r="B51" s="99">
        <f>'Ventes carb par jour de sem.'!AG49</f>
        <v>0</v>
      </c>
      <c r="C51" s="99">
        <f>'Ventes carb par jour de sem.'!AH49</f>
        <v>0</v>
      </c>
      <c r="D51" s="99">
        <f>'Ventes carb par jour de sem.'!AI49</f>
        <v>0</v>
      </c>
      <c r="E51" s="99">
        <f>'Ventes carb par jour de sem.'!AJ49</f>
        <v>0</v>
      </c>
      <c r="F51" s="99">
        <f>'Ventes carb par jour de sem.'!AK49</f>
        <v>0</v>
      </c>
      <c r="G51" s="146">
        <f t="shared" si="0"/>
        <v>0</v>
      </c>
    </row>
    <row r="52" spans="1:7">
      <c r="A52" s="96" t="s">
        <v>51</v>
      </c>
      <c r="B52" s="99">
        <f>'Ventes carb par jour de sem.'!AG50</f>
        <v>0</v>
      </c>
      <c r="C52" s="99">
        <f>'Ventes carb par jour de sem.'!AH50</f>
        <v>0</v>
      </c>
      <c r="D52" s="99">
        <f>'Ventes carb par jour de sem.'!AI50</f>
        <v>0</v>
      </c>
      <c r="E52" s="99">
        <f>'Ventes carb par jour de sem.'!AJ50</f>
        <v>0</v>
      </c>
      <c r="F52" s="99">
        <f>'Ventes carb par jour de sem.'!AK50</f>
        <v>0</v>
      </c>
      <c r="G52" s="146">
        <f t="shared" si="0"/>
        <v>0</v>
      </c>
    </row>
    <row r="53" spans="1:7">
      <c r="A53" s="97" t="s">
        <v>52</v>
      </c>
      <c r="B53" s="99">
        <f>'Ventes carb par jour de sem.'!AG51</f>
        <v>0</v>
      </c>
      <c r="C53" s="99">
        <f>'Ventes carb par jour de sem.'!AH51</f>
        <v>0</v>
      </c>
      <c r="D53" s="99">
        <f>'Ventes carb par jour de sem.'!AI51</f>
        <v>0</v>
      </c>
      <c r="E53" s="99">
        <f>'Ventes carb par jour de sem.'!AJ51</f>
        <v>0</v>
      </c>
      <c r="F53" s="99">
        <f>'Ventes carb par jour de sem.'!AK51</f>
        <v>0</v>
      </c>
      <c r="G53" s="146">
        <f t="shared" si="0"/>
        <v>0</v>
      </c>
    </row>
    <row r="54" spans="1:7">
      <c r="A54" s="97" t="s">
        <v>53</v>
      </c>
      <c r="B54" s="99">
        <f>'Ventes carb par jour de sem.'!AG52</f>
        <v>0</v>
      </c>
      <c r="C54" s="99">
        <f>'Ventes carb par jour de sem.'!AH52</f>
        <v>0</v>
      </c>
      <c r="D54" s="99">
        <f>'Ventes carb par jour de sem.'!AI52</f>
        <v>0</v>
      </c>
      <c r="E54" s="99">
        <f>'Ventes carb par jour de sem.'!AJ52</f>
        <v>0</v>
      </c>
      <c r="F54" s="99">
        <f>'Ventes carb par jour de sem.'!AK52</f>
        <v>0</v>
      </c>
      <c r="G54" s="146">
        <f t="shared" si="0"/>
        <v>0</v>
      </c>
    </row>
    <row r="55" spans="1:7">
      <c r="A55" s="96" t="s">
        <v>54</v>
      </c>
      <c r="B55" s="99">
        <f>'Ventes carb par jour de sem.'!AG53</f>
        <v>0</v>
      </c>
      <c r="C55" s="99">
        <f>'Ventes carb par jour de sem.'!AH53</f>
        <v>0</v>
      </c>
      <c r="D55" s="99">
        <f>'Ventes carb par jour de sem.'!AI53</f>
        <v>0</v>
      </c>
      <c r="E55" s="99">
        <f>'Ventes carb par jour de sem.'!AJ53</f>
        <v>0</v>
      </c>
      <c r="F55" s="99">
        <f>'Ventes carb par jour de sem.'!AK53</f>
        <v>0</v>
      </c>
      <c r="G55" s="146">
        <f t="shared" si="0"/>
        <v>0</v>
      </c>
    </row>
    <row r="56" spans="1:7">
      <c r="A56" s="96" t="s">
        <v>55</v>
      </c>
      <c r="B56" s="99">
        <f>'Ventes carb par jour de sem.'!AG54</f>
        <v>0</v>
      </c>
      <c r="C56" s="99">
        <f>'Ventes carb par jour de sem.'!AH54</f>
        <v>0</v>
      </c>
      <c r="D56" s="99">
        <f>'Ventes carb par jour de sem.'!AI54</f>
        <v>0</v>
      </c>
      <c r="E56" s="99">
        <f>'Ventes carb par jour de sem.'!AJ54</f>
        <v>0</v>
      </c>
      <c r="F56" s="99">
        <f>'Ventes carb par jour de sem.'!AK54</f>
        <v>0</v>
      </c>
      <c r="G56" s="146">
        <f t="shared" si="0"/>
        <v>0</v>
      </c>
    </row>
    <row r="57" spans="1:7">
      <c r="A57" s="97" t="s">
        <v>56</v>
      </c>
      <c r="B57" s="99">
        <f>'Ventes carb par jour de sem.'!AG55</f>
        <v>0</v>
      </c>
      <c r="C57" s="99">
        <f>'Ventes carb par jour de sem.'!AH55</f>
        <v>0</v>
      </c>
      <c r="D57" s="99">
        <f>'Ventes carb par jour de sem.'!AI55</f>
        <v>0</v>
      </c>
      <c r="E57" s="99">
        <f>'Ventes carb par jour de sem.'!AJ55</f>
        <v>0</v>
      </c>
      <c r="F57" s="99">
        <f>'Ventes carb par jour de sem.'!AK55</f>
        <v>0</v>
      </c>
      <c r="G57" s="146">
        <f t="shared" si="0"/>
        <v>0</v>
      </c>
    </row>
    <row r="58" spans="1:7">
      <c r="A58" s="97"/>
      <c r="B58" s="99"/>
      <c r="C58" s="99"/>
      <c r="D58" s="99"/>
      <c r="E58" s="99"/>
      <c r="F58" s="146"/>
      <c r="G58" s="146"/>
    </row>
    <row r="59" spans="1:7" s="5" customFormat="1">
      <c r="A59" s="98" t="s">
        <v>59</v>
      </c>
      <c r="B59" s="100" t="e">
        <f t="shared" ref="B59:G59" si="1">SUM(B6:B58)</f>
        <v>#REF!</v>
      </c>
      <c r="C59" s="100" t="e">
        <f t="shared" si="1"/>
        <v>#REF!</v>
      </c>
      <c r="D59" s="100">
        <f t="shared" si="1"/>
        <v>116673.73999999999</v>
      </c>
      <c r="E59" s="100">
        <f t="shared" si="1"/>
        <v>102833.33000000002</v>
      </c>
      <c r="F59" s="100">
        <f t="shared" si="1"/>
        <v>383983.15</v>
      </c>
      <c r="G59" s="141" t="e">
        <f t="shared" si="1"/>
        <v>#REF!</v>
      </c>
    </row>
    <row r="60" spans="1:7">
      <c r="A60" s="92"/>
      <c r="B60" s="93"/>
      <c r="C60" s="93"/>
      <c r="D60" s="93"/>
      <c r="E60" s="93"/>
      <c r="F60" s="142"/>
      <c r="G60" s="142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360" verticalDpi="360" r:id="rId1"/>
  <headerFooter alignWithMargins="0">
    <oddHeader>&amp;C&amp;"Arial,Gras"&amp;12&amp;U&amp;A</oddHeader>
    <oddFooter>&amp;L&amp;8page &amp;P de &amp;N&amp;R&amp;8&amp;F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55"/>
  <sheetViews>
    <sheetView workbookViewId="0">
      <pane ySplit="1" topLeftCell="A2" activePane="bottomLeft" state="frozen"/>
      <selection activeCell="C2" sqref="C2"/>
      <selection pane="bottomLeft" activeCell="I1" sqref="I1:M1"/>
    </sheetView>
  </sheetViews>
  <sheetFormatPr baseColWidth="10" defaultColWidth="8" defaultRowHeight="11.25"/>
  <cols>
    <col min="1" max="1" width="5.140625" style="41" customWidth="1"/>
    <col min="2" max="14" width="10.85546875" style="41" customWidth="1"/>
    <col min="15" max="20" width="8.85546875" style="41" customWidth="1"/>
    <col min="21" max="16384" width="8" style="41"/>
  </cols>
  <sheetData>
    <row r="1" spans="1:21" ht="12" thickTop="1">
      <c r="A1" s="147" t="s">
        <v>57</v>
      </c>
      <c r="B1" s="148" t="s">
        <v>189</v>
      </c>
      <c r="C1" s="148" t="s">
        <v>190</v>
      </c>
      <c r="D1" s="148" t="s">
        <v>191</v>
      </c>
      <c r="E1" s="148" t="s">
        <v>192</v>
      </c>
      <c r="F1" s="148" t="s">
        <v>196</v>
      </c>
      <c r="G1" s="148" t="s">
        <v>137</v>
      </c>
      <c r="H1" s="149" t="s">
        <v>57</v>
      </c>
      <c r="I1" s="150" t="s">
        <v>210</v>
      </c>
      <c r="J1" s="150" t="s">
        <v>211</v>
      </c>
      <c r="K1" s="150" t="s">
        <v>212</v>
      </c>
      <c r="L1" s="150" t="s">
        <v>213</v>
      </c>
      <c r="M1" s="150" t="s">
        <v>214</v>
      </c>
      <c r="N1" s="150" t="s">
        <v>137</v>
      </c>
      <c r="O1" s="151" t="s">
        <v>60</v>
      </c>
      <c r="P1" s="151" t="s">
        <v>61</v>
      </c>
      <c r="Q1" s="151" t="s">
        <v>62</v>
      </c>
      <c r="R1" s="151" t="s">
        <v>141</v>
      </c>
      <c r="S1" s="151" t="s">
        <v>116</v>
      </c>
      <c r="T1" s="151" t="s">
        <v>137</v>
      </c>
    </row>
    <row r="2" spans="1:21">
      <c r="A2" s="152" t="s">
        <v>63</v>
      </c>
      <c r="B2" s="104"/>
      <c r="C2" s="104"/>
      <c r="D2" s="104"/>
      <c r="E2" s="104"/>
      <c r="F2" s="104"/>
      <c r="G2" s="105"/>
      <c r="H2" s="153" t="s">
        <v>63</v>
      </c>
      <c r="I2" s="107">
        <f>'Ventes hebdomadaires '!B6</f>
        <v>232.09</v>
      </c>
      <c r="J2" s="107">
        <f>'Ventes hebdomadaires '!C6</f>
        <v>3521.15</v>
      </c>
      <c r="K2" s="107">
        <f>'Ventes hebdomadaires '!D6</f>
        <v>457.83</v>
      </c>
      <c r="L2" s="107">
        <f>'Ventes hebdomadaires '!E6</f>
        <v>490.7</v>
      </c>
      <c r="M2" s="107">
        <f>'Ventes hebdomadaires '!F6</f>
        <v>0</v>
      </c>
      <c r="N2" s="107">
        <f>'Ventes hebdomadaires '!G6</f>
        <v>4701.7700000000004</v>
      </c>
      <c r="O2" s="88" t="e">
        <f>IF((I2-B2)/B2=-100%,"",(I2-B2)/B2)</f>
        <v>#DIV/0!</v>
      </c>
      <c r="P2" s="88" t="e">
        <f>IF((J2-C2)/C2=-100%,"",(J2-C2)/C2)</f>
        <v>#DIV/0!</v>
      </c>
      <c r="Q2" s="88" t="e">
        <f>IF((K2-D2)/D2=-100%,"",(K2-D2)/D2)</f>
        <v>#DIV/0!</v>
      </c>
      <c r="R2" s="88" t="e">
        <f>IF((L2-E2)/E2=-100%,"",(L2-E2)/E2)</f>
        <v>#DIV/0!</v>
      </c>
      <c r="S2" s="88" t="e">
        <f t="shared" ref="S2:S33" si="0">IF((M2-F2)/F2=-100%,"",(M2-F2)/F2)</f>
        <v>#DIV/0!</v>
      </c>
      <c r="T2" s="88" t="e">
        <f t="shared" ref="T2:T33" si="1">IF((N2-G2)/G2=-100%,"",(N2-G2)/G2)</f>
        <v>#DIV/0!</v>
      </c>
    </row>
    <row r="3" spans="1:21">
      <c r="A3" s="152" t="s">
        <v>6</v>
      </c>
      <c r="B3" s="104"/>
      <c r="C3" s="104"/>
      <c r="D3" s="104"/>
      <c r="E3" s="104"/>
      <c r="F3" s="104"/>
      <c r="G3" s="105"/>
      <c r="H3" s="153" t="s">
        <v>6</v>
      </c>
      <c r="I3" s="107">
        <f>'Ventes hebdomadaires '!B7</f>
        <v>10428.619999999999</v>
      </c>
      <c r="J3" s="107">
        <f>'Ventes hebdomadaires '!C7</f>
        <v>355005.55</v>
      </c>
      <c r="K3" s="107">
        <f>'Ventes hebdomadaires '!D7</f>
        <v>26345.629999999997</v>
      </c>
      <c r="L3" s="107">
        <f>'Ventes hebdomadaires '!E7</f>
        <v>24646.589999999997</v>
      </c>
      <c r="M3" s="107">
        <f>'Ventes hebdomadaires '!F7</f>
        <v>82990.720000000001</v>
      </c>
      <c r="N3" s="107">
        <f>'Ventes hebdomadaires '!G7</f>
        <v>416426.39</v>
      </c>
      <c r="O3" s="88" t="e">
        <f t="shared" ref="O3:O53" si="2">IF((I3-B3)/B3=-100%,"",(I3-B3)/B3)</f>
        <v>#DIV/0!</v>
      </c>
      <c r="P3" s="88" t="e">
        <f t="shared" ref="P3:P53" si="3">IF((J3-C3)/C3=-100%,"",(J3-C3)/C3)</f>
        <v>#DIV/0!</v>
      </c>
      <c r="Q3" s="88" t="e">
        <f t="shared" ref="Q3:Q53" si="4">IF((K3-D3)/D3=-100%,"",(K3-D3)/D3)</f>
        <v>#DIV/0!</v>
      </c>
      <c r="R3" s="88" t="e">
        <f t="shared" ref="R3:R53" si="5">IF((L3-E3)/E3=-100%,"",(L3-E3)/E3)</f>
        <v>#DIV/0!</v>
      </c>
      <c r="S3" s="88" t="e">
        <f t="shared" si="0"/>
        <v>#DIV/0!</v>
      </c>
      <c r="T3" s="88" t="e">
        <f t="shared" si="1"/>
        <v>#DIV/0!</v>
      </c>
    </row>
    <row r="4" spans="1:21">
      <c r="A4" s="152" t="s">
        <v>7</v>
      </c>
      <c r="B4" s="104"/>
      <c r="C4" s="104"/>
      <c r="D4" s="104"/>
      <c r="E4" s="104"/>
      <c r="F4" s="104"/>
      <c r="G4" s="105"/>
      <c r="H4" s="153" t="s">
        <v>7</v>
      </c>
      <c r="I4" s="107">
        <f>'Ventes hebdomadaires '!B8</f>
        <v>11434.93</v>
      </c>
      <c r="J4" s="107">
        <f>'Ventes hebdomadaires '!C8</f>
        <v>425822.56</v>
      </c>
      <c r="K4" s="107">
        <f>'Ventes hebdomadaires '!D8</f>
        <v>27660.259999999995</v>
      </c>
      <c r="L4" s="107">
        <f>'Ventes hebdomadaires '!E8</f>
        <v>24146.37</v>
      </c>
      <c r="M4" s="107">
        <f>'Ventes hebdomadaires '!F8</f>
        <v>91919.48000000001</v>
      </c>
      <c r="N4" s="107">
        <f>'Ventes hebdomadaires '!G8</f>
        <v>489064.12</v>
      </c>
      <c r="O4" s="88" t="e">
        <f t="shared" si="2"/>
        <v>#DIV/0!</v>
      </c>
      <c r="P4" s="88" t="e">
        <f t="shared" si="3"/>
        <v>#DIV/0!</v>
      </c>
      <c r="Q4" s="88" t="e">
        <f t="shared" si="4"/>
        <v>#DIV/0!</v>
      </c>
      <c r="R4" s="88" t="e">
        <f t="shared" si="5"/>
        <v>#DIV/0!</v>
      </c>
      <c r="S4" s="88" t="e">
        <f t="shared" si="0"/>
        <v>#DIV/0!</v>
      </c>
      <c r="T4" s="88" t="e">
        <f t="shared" si="1"/>
        <v>#DIV/0!</v>
      </c>
    </row>
    <row r="5" spans="1:21">
      <c r="A5" s="152" t="s">
        <v>8</v>
      </c>
      <c r="B5" s="104"/>
      <c r="C5" s="104"/>
      <c r="D5" s="104"/>
      <c r="E5" s="104"/>
      <c r="F5" s="104"/>
      <c r="G5" s="105"/>
      <c r="H5" s="153" t="s">
        <v>8</v>
      </c>
      <c r="I5" s="107">
        <f>'Ventes hebdomadaires '!B9</f>
        <v>10470.880000000001</v>
      </c>
      <c r="J5" s="107">
        <f>'Ventes hebdomadaires '!C9</f>
        <v>441950.17000000004</v>
      </c>
      <c r="K5" s="107">
        <f>'Ventes hebdomadaires '!D9</f>
        <v>27634.77</v>
      </c>
      <c r="L5" s="107">
        <f>'Ventes hebdomadaires '!E9</f>
        <v>23757</v>
      </c>
      <c r="M5" s="107">
        <f>'Ventes hebdomadaires '!F9</f>
        <v>94822.400000000009</v>
      </c>
      <c r="N5" s="107">
        <f>'Ventes hebdomadaires '!G9</f>
        <v>503812.82000000007</v>
      </c>
      <c r="O5" s="88" t="e">
        <f t="shared" si="2"/>
        <v>#DIV/0!</v>
      </c>
      <c r="P5" s="88" t="e">
        <f t="shared" si="3"/>
        <v>#DIV/0!</v>
      </c>
      <c r="Q5" s="88" t="e">
        <f t="shared" si="4"/>
        <v>#DIV/0!</v>
      </c>
      <c r="R5" s="88" t="e">
        <f t="shared" si="5"/>
        <v>#DIV/0!</v>
      </c>
      <c r="S5" s="88" t="e">
        <f t="shared" si="0"/>
        <v>#DIV/0!</v>
      </c>
      <c r="T5" s="88" t="e">
        <f t="shared" si="1"/>
        <v>#DIV/0!</v>
      </c>
    </row>
    <row r="6" spans="1:21">
      <c r="A6" s="152" t="s">
        <v>9</v>
      </c>
      <c r="B6" s="104"/>
      <c r="C6" s="104"/>
      <c r="D6" s="104"/>
      <c r="E6" s="104"/>
      <c r="F6" s="104"/>
      <c r="G6" s="105"/>
      <c r="H6" s="153" t="s">
        <v>9</v>
      </c>
      <c r="I6" s="107">
        <f>'Ventes hebdomadaires '!B10</f>
        <v>10327.33</v>
      </c>
      <c r="J6" s="107">
        <f>'Ventes hebdomadaires '!C10</f>
        <v>471238.83</v>
      </c>
      <c r="K6" s="107">
        <f>'Ventes hebdomadaires '!D10</f>
        <v>28373.180000000004</v>
      </c>
      <c r="L6" s="107">
        <f>'Ventes hebdomadaires '!E10</f>
        <v>24543.54</v>
      </c>
      <c r="M6" s="107">
        <f>'Ventes hebdomadaires '!F10</f>
        <v>95641.52</v>
      </c>
      <c r="N6" s="107">
        <f>'Ventes hebdomadaires '!G10</f>
        <v>534482.88</v>
      </c>
      <c r="O6" s="88" t="e">
        <f t="shared" si="2"/>
        <v>#DIV/0!</v>
      </c>
      <c r="P6" s="88" t="e">
        <f t="shared" si="3"/>
        <v>#DIV/0!</v>
      </c>
      <c r="Q6" s="88" t="e">
        <f t="shared" si="4"/>
        <v>#DIV/0!</v>
      </c>
      <c r="R6" s="88" t="e">
        <f t="shared" si="5"/>
        <v>#DIV/0!</v>
      </c>
      <c r="S6" s="88" t="e">
        <f t="shared" si="0"/>
        <v>#DIV/0!</v>
      </c>
      <c r="T6" s="88" t="e">
        <f t="shared" si="1"/>
        <v>#DIV/0!</v>
      </c>
    </row>
    <row r="7" spans="1:21">
      <c r="A7" s="152" t="s">
        <v>10</v>
      </c>
      <c r="B7" s="104"/>
      <c r="C7" s="104"/>
      <c r="D7" s="104"/>
      <c r="E7" s="104"/>
      <c r="F7" s="104"/>
      <c r="G7" s="105"/>
      <c r="H7" s="153" t="s">
        <v>10</v>
      </c>
      <c r="I7" s="107">
        <f>'Ventes hebdomadaires '!B11</f>
        <v>2535.9699999999998</v>
      </c>
      <c r="J7" s="107">
        <f>'Ventes hebdomadaires '!C11</f>
        <v>93331.53</v>
      </c>
      <c r="K7" s="107">
        <f>'Ventes hebdomadaires '!D11</f>
        <v>6202.07</v>
      </c>
      <c r="L7" s="107">
        <f>'Ventes hebdomadaires '!E11</f>
        <v>5249.13</v>
      </c>
      <c r="M7" s="107">
        <f>'Ventes hebdomadaires '!F11</f>
        <v>18609.03</v>
      </c>
      <c r="N7" s="107">
        <f>'Ventes hebdomadaires '!G11</f>
        <v>107318.70000000001</v>
      </c>
      <c r="O7" s="88" t="e">
        <f t="shared" si="2"/>
        <v>#DIV/0!</v>
      </c>
      <c r="P7" s="88" t="e">
        <f t="shared" si="3"/>
        <v>#DIV/0!</v>
      </c>
      <c r="Q7" s="88" t="e">
        <f t="shared" si="4"/>
        <v>#DIV/0!</v>
      </c>
      <c r="R7" s="88" t="e">
        <f t="shared" si="5"/>
        <v>#DIV/0!</v>
      </c>
      <c r="S7" s="88" t="e">
        <f t="shared" si="0"/>
        <v>#DIV/0!</v>
      </c>
      <c r="T7" s="88" t="e">
        <f t="shared" si="1"/>
        <v>#DIV/0!</v>
      </c>
    </row>
    <row r="8" spans="1:21">
      <c r="A8" s="154" t="s">
        <v>11</v>
      </c>
      <c r="B8" s="104"/>
      <c r="C8" s="104"/>
      <c r="D8" s="104"/>
      <c r="E8" s="104"/>
      <c r="F8" s="104"/>
      <c r="G8" s="105"/>
      <c r="H8" s="155" t="s">
        <v>11</v>
      </c>
      <c r="I8" s="107">
        <f>'Ventes hebdomadaires '!B12</f>
        <v>0</v>
      </c>
      <c r="J8" s="107">
        <f>'Ventes hebdomadaires '!C12</f>
        <v>0</v>
      </c>
      <c r="K8" s="107">
        <f>'Ventes hebdomadaires '!D12</f>
        <v>0</v>
      </c>
      <c r="L8" s="107">
        <f>'Ventes hebdomadaires '!E12</f>
        <v>0</v>
      </c>
      <c r="M8" s="107">
        <f>'Ventes hebdomadaires '!F12</f>
        <v>0</v>
      </c>
      <c r="N8" s="107">
        <f>'Ventes hebdomadaires '!G12</f>
        <v>0</v>
      </c>
      <c r="O8" s="88" t="e">
        <f t="shared" si="2"/>
        <v>#DIV/0!</v>
      </c>
      <c r="P8" s="88" t="e">
        <f t="shared" si="3"/>
        <v>#DIV/0!</v>
      </c>
      <c r="Q8" s="88" t="e">
        <f t="shared" si="4"/>
        <v>#DIV/0!</v>
      </c>
      <c r="R8" s="88" t="e">
        <f t="shared" si="5"/>
        <v>#DIV/0!</v>
      </c>
      <c r="S8" s="88" t="e">
        <f t="shared" si="0"/>
        <v>#DIV/0!</v>
      </c>
      <c r="T8" s="88" t="e">
        <f t="shared" si="1"/>
        <v>#DIV/0!</v>
      </c>
    </row>
    <row r="9" spans="1:21">
      <c r="A9" s="154" t="s">
        <v>12</v>
      </c>
      <c r="B9" s="104"/>
      <c r="C9" s="104"/>
      <c r="D9" s="104"/>
      <c r="E9" s="104"/>
      <c r="F9" s="104"/>
      <c r="G9" s="105"/>
      <c r="H9" s="155" t="s">
        <v>12</v>
      </c>
      <c r="I9" s="107">
        <f>'Ventes hebdomadaires '!B13</f>
        <v>0</v>
      </c>
      <c r="J9" s="107">
        <f>'Ventes hebdomadaires '!C13</f>
        <v>0</v>
      </c>
      <c r="K9" s="107">
        <f>'Ventes hebdomadaires '!D13</f>
        <v>0</v>
      </c>
      <c r="L9" s="107">
        <f>'Ventes hebdomadaires '!E13</f>
        <v>0</v>
      </c>
      <c r="M9" s="107">
        <f>'Ventes hebdomadaires '!F13</f>
        <v>0</v>
      </c>
      <c r="N9" s="107">
        <f>'Ventes hebdomadaires '!G13</f>
        <v>0</v>
      </c>
      <c r="O9" s="88" t="e">
        <f t="shared" si="2"/>
        <v>#DIV/0!</v>
      </c>
      <c r="P9" s="88" t="e">
        <f t="shared" si="3"/>
        <v>#DIV/0!</v>
      </c>
      <c r="Q9" s="88" t="e">
        <f t="shared" si="4"/>
        <v>#DIV/0!</v>
      </c>
      <c r="R9" s="88" t="e">
        <f t="shared" si="5"/>
        <v>#DIV/0!</v>
      </c>
      <c r="S9" s="88" t="e">
        <f t="shared" si="0"/>
        <v>#DIV/0!</v>
      </c>
      <c r="T9" s="88" t="e">
        <f t="shared" si="1"/>
        <v>#DIV/0!</v>
      </c>
    </row>
    <row r="10" spans="1:21">
      <c r="A10" s="154" t="s">
        <v>13</v>
      </c>
      <c r="B10" s="104"/>
      <c r="C10" s="104"/>
      <c r="D10" s="104"/>
      <c r="E10" s="104"/>
      <c r="F10" s="104"/>
      <c r="G10" s="105"/>
      <c r="H10" s="155" t="s">
        <v>13</v>
      </c>
      <c r="I10" s="107">
        <f>'Ventes hebdomadaires '!B14</f>
        <v>0</v>
      </c>
      <c r="J10" s="107">
        <f>'Ventes hebdomadaires '!C14</f>
        <v>0</v>
      </c>
      <c r="K10" s="107">
        <f>'Ventes hebdomadaires '!D14</f>
        <v>0</v>
      </c>
      <c r="L10" s="107">
        <f>'Ventes hebdomadaires '!E14</f>
        <v>0</v>
      </c>
      <c r="M10" s="107">
        <f>'Ventes hebdomadaires '!F14</f>
        <v>0</v>
      </c>
      <c r="N10" s="107">
        <f>'Ventes hebdomadaires '!G14</f>
        <v>0</v>
      </c>
      <c r="O10" s="88" t="e">
        <f t="shared" si="2"/>
        <v>#DIV/0!</v>
      </c>
      <c r="P10" s="88" t="e">
        <f t="shared" si="3"/>
        <v>#DIV/0!</v>
      </c>
      <c r="Q10" s="88" t="e">
        <f t="shared" si="4"/>
        <v>#DIV/0!</v>
      </c>
      <c r="R10" s="88" t="e">
        <f t="shared" si="5"/>
        <v>#DIV/0!</v>
      </c>
      <c r="S10" s="88" t="e">
        <f t="shared" si="0"/>
        <v>#DIV/0!</v>
      </c>
      <c r="T10" s="88" t="e">
        <f t="shared" si="1"/>
        <v>#DIV/0!</v>
      </c>
      <c r="U10" s="42"/>
    </row>
    <row r="11" spans="1:21">
      <c r="A11" s="154" t="s">
        <v>14</v>
      </c>
      <c r="B11" s="104"/>
      <c r="C11" s="104"/>
      <c r="D11" s="104"/>
      <c r="E11" s="104"/>
      <c r="F11" s="104"/>
      <c r="G11" s="105"/>
      <c r="H11" s="155" t="s">
        <v>14</v>
      </c>
      <c r="I11" s="107">
        <f>'Ventes hebdomadaires '!B15</f>
        <v>0</v>
      </c>
      <c r="J11" s="107">
        <f>'Ventes hebdomadaires '!C15</f>
        <v>0</v>
      </c>
      <c r="K11" s="107">
        <f>'Ventes hebdomadaires '!D15</f>
        <v>0</v>
      </c>
      <c r="L11" s="107">
        <f>'Ventes hebdomadaires '!E15</f>
        <v>0</v>
      </c>
      <c r="M11" s="107">
        <f>'Ventes hebdomadaires '!F15</f>
        <v>0</v>
      </c>
      <c r="N11" s="107">
        <f>'Ventes hebdomadaires '!G15</f>
        <v>0</v>
      </c>
      <c r="O11" s="88" t="e">
        <f t="shared" si="2"/>
        <v>#DIV/0!</v>
      </c>
      <c r="P11" s="88" t="e">
        <f t="shared" si="3"/>
        <v>#DIV/0!</v>
      </c>
      <c r="Q11" s="88" t="e">
        <f t="shared" si="4"/>
        <v>#DIV/0!</v>
      </c>
      <c r="R11" s="88" t="e">
        <f t="shared" si="5"/>
        <v>#DIV/0!</v>
      </c>
      <c r="S11" s="88" t="e">
        <f t="shared" si="0"/>
        <v>#DIV/0!</v>
      </c>
      <c r="T11" s="88" t="e">
        <f t="shared" si="1"/>
        <v>#DIV/0!</v>
      </c>
    </row>
    <row r="12" spans="1:21">
      <c r="A12" s="154" t="s">
        <v>15</v>
      </c>
      <c r="B12" s="104"/>
      <c r="C12" s="104"/>
      <c r="D12" s="104"/>
      <c r="E12" s="104"/>
      <c r="F12" s="104"/>
      <c r="G12" s="105"/>
      <c r="H12" s="155" t="s">
        <v>15</v>
      </c>
      <c r="I12" s="107">
        <f>'Ventes hebdomadaires '!B16</f>
        <v>0</v>
      </c>
      <c r="J12" s="107">
        <f>'Ventes hebdomadaires '!C16</f>
        <v>0</v>
      </c>
      <c r="K12" s="107">
        <f>'Ventes hebdomadaires '!D16</f>
        <v>0</v>
      </c>
      <c r="L12" s="107">
        <f>'Ventes hebdomadaires '!E16</f>
        <v>0</v>
      </c>
      <c r="M12" s="107">
        <f>'Ventes hebdomadaires '!F16</f>
        <v>0</v>
      </c>
      <c r="N12" s="107">
        <f>'Ventes hebdomadaires '!G16</f>
        <v>0</v>
      </c>
      <c r="O12" s="88" t="e">
        <f t="shared" si="2"/>
        <v>#DIV/0!</v>
      </c>
      <c r="P12" s="88" t="e">
        <f t="shared" si="3"/>
        <v>#DIV/0!</v>
      </c>
      <c r="Q12" s="88" t="e">
        <f t="shared" si="4"/>
        <v>#DIV/0!</v>
      </c>
      <c r="R12" s="88" t="e">
        <f t="shared" si="5"/>
        <v>#DIV/0!</v>
      </c>
      <c r="S12" s="88" t="e">
        <f t="shared" si="0"/>
        <v>#DIV/0!</v>
      </c>
      <c r="T12" s="88" t="e">
        <f t="shared" si="1"/>
        <v>#DIV/0!</v>
      </c>
    </row>
    <row r="13" spans="1:21">
      <c r="A13" s="154" t="s">
        <v>16</v>
      </c>
      <c r="B13" s="104"/>
      <c r="C13" s="104"/>
      <c r="D13" s="104"/>
      <c r="E13" s="104"/>
      <c r="F13" s="104"/>
      <c r="G13" s="105"/>
      <c r="H13" s="155" t="s">
        <v>16</v>
      </c>
      <c r="I13" s="107">
        <f>'Ventes hebdomadaires '!B17</f>
        <v>0</v>
      </c>
      <c r="J13" s="107">
        <f>'Ventes hebdomadaires '!C17</f>
        <v>0</v>
      </c>
      <c r="K13" s="107">
        <f>'Ventes hebdomadaires '!D17</f>
        <v>0</v>
      </c>
      <c r="L13" s="107">
        <f>'Ventes hebdomadaires '!E17</f>
        <v>0</v>
      </c>
      <c r="M13" s="107">
        <f>'Ventes hebdomadaires '!F17</f>
        <v>0</v>
      </c>
      <c r="N13" s="107">
        <f>'Ventes hebdomadaires '!G17</f>
        <v>0</v>
      </c>
      <c r="O13" s="88" t="e">
        <f t="shared" si="2"/>
        <v>#DIV/0!</v>
      </c>
      <c r="P13" s="88" t="e">
        <f t="shared" si="3"/>
        <v>#DIV/0!</v>
      </c>
      <c r="Q13" s="88" t="e">
        <f t="shared" si="4"/>
        <v>#DIV/0!</v>
      </c>
      <c r="R13" s="88" t="e">
        <f t="shared" si="5"/>
        <v>#DIV/0!</v>
      </c>
      <c r="S13" s="88" t="e">
        <f t="shared" si="0"/>
        <v>#DIV/0!</v>
      </c>
      <c r="T13" s="88" t="e">
        <f t="shared" si="1"/>
        <v>#DIV/0!</v>
      </c>
    </row>
    <row r="14" spans="1:21">
      <c r="A14" s="152" t="s">
        <v>17</v>
      </c>
      <c r="B14" s="104"/>
      <c r="C14" s="104"/>
      <c r="D14" s="104"/>
      <c r="E14" s="104"/>
      <c r="F14" s="104"/>
      <c r="G14" s="105"/>
      <c r="H14" s="153" t="s">
        <v>17</v>
      </c>
      <c r="I14" s="107" t="e">
        <f>'Ventes hebdomadaires '!B18</f>
        <v>#REF!</v>
      </c>
      <c r="J14" s="107" t="e">
        <f>'Ventes hebdomadaires '!C18</f>
        <v>#REF!</v>
      </c>
      <c r="K14" s="107">
        <f>'Ventes hebdomadaires '!D18</f>
        <v>0</v>
      </c>
      <c r="L14" s="107">
        <f>'Ventes hebdomadaires '!E18</f>
        <v>0</v>
      </c>
      <c r="M14" s="107">
        <f>'Ventes hebdomadaires '!F18</f>
        <v>0</v>
      </c>
      <c r="N14" s="107" t="e">
        <f>'Ventes hebdomadaires '!G18</f>
        <v>#REF!</v>
      </c>
      <c r="O14" s="88" t="e">
        <f t="shared" si="2"/>
        <v>#REF!</v>
      </c>
      <c r="P14" s="88" t="e">
        <f t="shared" si="3"/>
        <v>#REF!</v>
      </c>
      <c r="Q14" s="88" t="e">
        <f t="shared" si="4"/>
        <v>#DIV/0!</v>
      </c>
      <c r="R14" s="88" t="e">
        <f t="shared" si="5"/>
        <v>#DIV/0!</v>
      </c>
      <c r="S14" s="88" t="e">
        <f t="shared" si="0"/>
        <v>#DIV/0!</v>
      </c>
      <c r="T14" s="88" t="e">
        <f t="shared" si="1"/>
        <v>#REF!</v>
      </c>
    </row>
    <row r="15" spans="1:21">
      <c r="A15" s="152" t="s">
        <v>18</v>
      </c>
      <c r="B15" s="104"/>
      <c r="C15" s="104"/>
      <c r="D15" s="104"/>
      <c r="E15" s="104"/>
      <c r="F15" s="104"/>
      <c r="G15" s="105"/>
      <c r="H15" s="153" t="s">
        <v>18</v>
      </c>
      <c r="I15" s="107">
        <f>'Ventes hebdomadaires '!B19</f>
        <v>0</v>
      </c>
      <c r="J15" s="107">
        <f>'Ventes hebdomadaires '!C19</f>
        <v>0</v>
      </c>
      <c r="K15" s="107">
        <f>'Ventes hebdomadaires '!D19</f>
        <v>0</v>
      </c>
      <c r="L15" s="107">
        <f>'Ventes hebdomadaires '!E19</f>
        <v>0</v>
      </c>
      <c r="M15" s="107">
        <f>'Ventes hebdomadaires '!F19</f>
        <v>0</v>
      </c>
      <c r="N15" s="107">
        <f>'Ventes hebdomadaires '!G19</f>
        <v>0</v>
      </c>
      <c r="O15" s="88" t="e">
        <f t="shared" si="2"/>
        <v>#DIV/0!</v>
      </c>
      <c r="P15" s="88" t="e">
        <f t="shared" si="3"/>
        <v>#DIV/0!</v>
      </c>
      <c r="Q15" s="88" t="e">
        <f t="shared" si="4"/>
        <v>#DIV/0!</v>
      </c>
      <c r="R15" s="88" t="e">
        <f t="shared" si="5"/>
        <v>#DIV/0!</v>
      </c>
      <c r="S15" s="88" t="e">
        <f t="shared" si="0"/>
        <v>#DIV/0!</v>
      </c>
      <c r="T15" s="88" t="e">
        <f t="shared" si="1"/>
        <v>#DIV/0!</v>
      </c>
    </row>
    <row r="16" spans="1:21">
      <c r="A16" s="152" t="s">
        <v>19</v>
      </c>
      <c r="B16" s="104"/>
      <c r="C16" s="104"/>
      <c r="D16" s="104"/>
      <c r="E16" s="104"/>
      <c r="F16" s="104"/>
      <c r="G16" s="105"/>
      <c r="H16" s="153" t="s">
        <v>19</v>
      </c>
      <c r="I16" s="107">
        <f>'Ventes hebdomadaires '!B20</f>
        <v>0</v>
      </c>
      <c r="J16" s="107">
        <f>'Ventes hebdomadaires '!C20</f>
        <v>0</v>
      </c>
      <c r="K16" s="107">
        <f>'Ventes hebdomadaires '!D20</f>
        <v>0</v>
      </c>
      <c r="L16" s="107">
        <f>'Ventes hebdomadaires '!E20</f>
        <v>0</v>
      </c>
      <c r="M16" s="107">
        <f>'Ventes hebdomadaires '!F20</f>
        <v>0</v>
      </c>
      <c r="N16" s="107">
        <f>'Ventes hebdomadaires '!G20</f>
        <v>0</v>
      </c>
      <c r="O16" s="88" t="e">
        <f t="shared" si="2"/>
        <v>#DIV/0!</v>
      </c>
      <c r="P16" s="88" t="e">
        <f t="shared" si="3"/>
        <v>#DIV/0!</v>
      </c>
      <c r="Q16" s="88" t="e">
        <f t="shared" si="4"/>
        <v>#DIV/0!</v>
      </c>
      <c r="R16" s="88" t="e">
        <f t="shared" si="5"/>
        <v>#DIV/0!</v>
      </c>
      <c r="S16" s="88" t="e">
        <f t="shared" si="0"/>
        <v>#DIV/0!</v>
      </c>
      <c r="T16" s="88" t="e">
        <f t="shared" si="1"/>
        <v>#DIV/0!</v>
      </c>
    </row>
    <row r="17" spans="1:21">
      <c r="A17" s="152" t="s">
        <v>20</v>
      </c>
      <c r="B17" s="104"/>
      <c r="C17" s="104"/>
      <c r="D17" s="104"/>
      <c r="E17" s="104"/>
      <c r="F17" s="104"/>
      <c r="G17" s="105"/>
      <c r="H17" s="153" t="s">
        <v>20</v>
      </c>
      <c r="I17" s="107">
        <f>'Ventes hebdomadaires '!B21</f>
        <v>0</v>
      </c>
      <c r="J17" s="107">
        <f>'Ventes hebdomadaires '!C21</f>
        <v>0</v>
      </c>
      <c r="K17" s="107">
        <f>'Ventes hebdomadaires '!D21</f>
        <v>0</v>
      </c>
      <c r="L17" s="107">
        <f>'Ventes hebdomadaires '!E21</f>
        <v>0</v>
      </c>
      <c r="M17" s="107">
        <f>'Ventes hebdomadaires '!F21</f>
        <v>0</v>
      </c>
      <c r="N17" s="107">
        <f>'Ventes hebdomadaires '!G21</f>
        <v>0</v>
      </c>
      <c r="O17" s="88" t="e">
        <f t="shared" si="2"/>
        <v>#DIV/0!</v>
      </c>
      <c r="P17" s="88" t="e">
        <f t="shared" si="3"/>
        <v>#DIV/0!</v>
      </c>
      <c r="Q17" s="88" t="e">
        <f t="shared" si="4"/>
        <v>#DIV/0!</v>
      </c>
      <c r="R17" s="88" t="e">
        <f t="shared" si="5"/>
        <v>#DIV/0!</v>
      </c>
      <c r="S17" s="88" t="e">
        <f t="shared" si="0"/>
        <v>#DIV/0!</v>
      </c>
      <c r="T17" s="88" t="e">
        <f t="shared" si="1"/>
        <v>#DIV/0!</v>
      </c>
    </row>
    <row r="18" spans="1:21">
      <c r="A18" s="152" t="s">
        <v>21</v>
      </c>
      <c r="B18" s="104"/>
      <c r="C18" s="104"/>
      <c r="D18" s="104"/>
      <c r="E18" s="104"/>
      <c r="F18" s="104"/>
      <c r="G18" s="105"/>
      <c r="H18" s="153" t="s">
        <v>21</v>
      </c>
      <c r="I18" s="107">
        <f>'Ventes hebdomadaires '!B22</f>
        <v>0</v>
      </c>
      <c r="J18" s="107">
        <f>'Ventes hebdomadaires '!C22</f>
        <v>0</v>
      </c>
      <c r="K18" s="107">
        <f>'Ventes hebdomadaires '!D22</f>
        <v>0</v>
      </c>
      <c r="L18" s="107">
        <f>'Ventes hebdomadaires '!E22</f>
        <v>0</v>
      </c>
      <c r="M18" s="107">
        <f>'Ventes hebdomadaires '!F22</f>
        <v>0</v>
      </c>
      <c r="N18" s="107">
        <f>'Ventes hebdomadaires '!G22</f>
        <v>0</v>
      </c>
      <c r="O18" s="88" t="e">
        <f t="shared" si="2"/>
        <v>#DIV/0!</v>
      </c>
      <c r="P18" s="88" t="e">
        <f t="shared" si="3"/>
        <v>#DIV/0!</v>
      </c>
      <c r="Q18" s="88" t="e">
        <f t="shared" si="4"/>
        <v>#DIV/0!</v>
      </c>
      <c r="R18" s="88" t="e">
        <f t="shared" si="5"/>
        <v>#DIV/0!</v>
      </c>
      <c r="S18" s="88" t="e">
        <f t="shared" si="0"/>
        <v>#DIV/0!</v>
      </c>
      <c r="T18" s="88" t="e">
        <f t="shared" si="1"/>
        <v>#DIV/0!</v>
      </c>
      <c r="U18" s="42"/>
    </row>
    <row r="19" spans="1:21">
      <c r="A19" s="152" t="s">
        <v>22</v>
      </c>
      <c r="B19" s="104"/>
      <c r="C19" s="104"/>
      <c r="D19" s="104"/>
      <c r="E19" s="104"/>
      <c r="F19" s="104"/>
      <c r="G19" s="105"/>
      <c r="H19" s="153" t="s">
        <v>22</v>
      </c>
      <c r="I19" s="107">
        <f>'Ventes hebdomadaires '!B23</f>
        <v>0</v>
      </c>
      <c r="J19" s="107">
        <f>'Ventes hebdomadaires '!C23</f>
        <v>0</v>
      </c>
      <c r="K19" s="107">
        <f>'Ventes hebdomadaires '!D23</f>
        <v>0</v>
      </c>
      <c r="L19" s="107">
        <f>'Ventes hebdomadaires '!E23</f>
        <v>0</v>
      </c>
      <c r="M19" s="107">
        <f>'Ventes hebdomadaires '!F23</f>
        <v>0</v>
      </c>
      <c r="N19" s="107">
        <f>'Ventes hebdomadaires '!G23</f>
        <v>0</v>
      </c>
      <c r="O19" s="88" t="e">
        <f t="shared" si="2"/>
        <v>#DIV/0!</v>
      </c>
      <c r="P19" s="88" t="e">
        <f t="shared" si="3"/>
        <v>#DIV/0!</v>
      </c>
      <c r="Q19" s="88" t="e">
        <f t="shared" si="4"/>
        <v>#DIV/0!</v>
      </c>
      <c r="R19" s="88" t="e">
        <f t="shared" si="5"/>
        <v>#DIV/0!</v>
      </c>
      <c r="S19" s="88" t="e">
        <f t="shared" si="0"/>
        <v>#DIV/0!</v>
      </c>
      <c r="T19" s="88" t="e">
        <f t="shared" si="1"/>
        <v>#DIV/0!</v>
      </c>
    </row>
    <row r="20" spans="1:21">
      <c r="A20" s="152" t="s">
        <v>23</v>
      </c>
      <c r="B20" s="104"/>
      <c r="C20" s="104"/>
      <c r="D20" s="104"/>
      <c r="E20" s="104"/>
      <c r="F20" s="104"/>
      <c r="G20" s="105"/>
      <c r="H20" s="153" t="s">
        <v>23</v>
      </c>
      <c r="I20" s="107">
        <f>'Ventes hebdomadaires '!B24</f>
        <v>0</v>
      </c>
      <c r="J20" s="107">
        <f>'Ventes hebdomadaires '!C24</f>
        <v>0</v>
      </c>
      <c r="K20" s="107">
        <f>'Ventes hebdomadaires '!D24</f>
        <v>0</v>
      </c>
      <c r="L20" s="107">
        <f>'Ventes hebdomadaires '!E24</f>
        <v>0</v>
      </c>
      <c r="M20" s="107">
        <f>'Ventes hebdomadaires '!F24</f>
        <v>0</v>
      </c>
      <c r="N20" s="107">
        <f>'Ventes hebdomadaires '!G24</f>
        <v>0</v>
      </c>
      <c r="O20" s="88" t="e">
        <f t="shared" si="2"/>
        <v>#DIV/0!</v>
      </c>
      <c r="P20" s="88" t="e">
        <f t="shared" si="3"/>
        <v>#DIV/0!</v>
      </c>
      <c r="Q20" s="88" t="e">
        <f t="shared" si="4"/>
        <v>#DIV/0!</v>
      </c>
      <c r="R20" s="88" t="e">
        <f t="shared" si="5"/>
        <v>#DIV/0!</v>
      </c>
      <c r="S20" s="88" t="e">
        <f t="shared" si="0"/>
        <v>#DIV/0!</v>
      </c>
      <c r="T20" s="88" t="e">
        <f t="shared" si="1"/>
        <v>#DIV/0!</v>
      </c>
    </row>
    <row r="21" spans="1:21">
      <c r="A21" s="152" t="s">
        <v>24</v>
      </c>
      <c r="B21" s="104"/>
      <c r="C21" s="104"/>
      <c r="D21" s="104"/>
      <c r="E21" s="104"/>
      <c r="F21" s="104"/>
      <c r="G21" s="105"/>
      <c r="H21" s="153" t="s">
        <v>24</v>
      </c>
      <c r="I21" s="107">
        <f>'Ventes hebdomadaires '!B25</f>
        <v>0</v>
      </c>
      <c r="J21" s="107">
        <f>'Ventes hebdomadaires '!C25</f>
        <v>0</v>
      </c>
      <c r="K21" s="107">
        <f>'Ventes hebdomadaires '!D25</f>
        <v>0</v>
      </c>
      <c r="L21" s="107">
        <f>'Ventes hebdomadaires '!E25</f>
        <v>0</v>
      </c>
      <c r="M21" s="107">
        <f>'Ventes hebdomadaires '!F25</f>
        <v>0</v>
      </c>
      <c r="N21" s="107">
        <f>'Ventes hebdomadaires '!G25</f>
        <v>0</v>
      </c>
      <c r="O21" s="88" t="e">
        <f t="shared" si="2"/>
        <v>#DIV/0!</v>
      </c>
      <c r="P21" s="88" t="e">
        <f t="shared" si="3"/>
        <v>#DIV/0!</v>
      </c>
      <c r="Q21" s="88" t="e">
        <f t="shared" si="4"/>
        <v>#DIV/0!</v>
      </c>
      <c r="R21" s="88" t="e">
        <f t="shared" si="5"/>
        <v>#DIV/0!</v>
      </c>
      <c r="S21" s="88" t="e">
        <f t="shared" si="0"/>
        <v>#DIV/0!</v>
      </c>
      <c r="T21" s="88" t="e">
        <f t="shared" si="1"/>
        <v>#DIV/0!</v>
      </c>
    </row>
    <row r="22" spans="1:21">
      <c r="A22" s="152" t="s">
        <v>25</v>
      </c>
      <c r="B22" s="104"/>
      <c r="C22" s="104"/>
      <c r="D22" s="104"/>
      <c r="E22" s="104"/>
      <c r="F22" s="104"/>
      <c r="G22" s="105"/>
      <c r="H22" s="153" t="s">
        <v>25</v>
      </c>
      <c r="I22" s="107">
        <f>'Ventes hebdomadaires '!B26</f>
        <v>0</v>
      </c>
      <c r="J22" s="107">
        <f>'Ventes hebdomadaires '!C26</f>
        <v>0</v>
      </c>
      <c r="K22" s="107">
        <f>'Ventes hebdomadaires '!D26</f>
        <v>0</v>
      </c>
      <c r="L22" s="107">
        <f>'Ventes hebdomadaires '!E26</f>
        <v>0</v>
      </c>
      <c r="M22" s="107">
        <f>'Ventes hebdomadaires '!F26</f>
        <v>0</v>
      </c>
      <c r="N22" s="107">
        <f>'Ventes hebdomadaires '!G26</f>
        <v>0</v>
      </c>
      <c r="O22" s="88" t="e">
        <f t="shared" si="2"/>
        <v>#DIV/0!</v>
      </c>
      <c r="P22" s="88" t="e">
        <f t="shared" si="3"/>
        <v>#DIV/0!</v>
      </c>
      <c r="Q22" s="88" t="e">
        <f t="shared" si="4"/>
        <v>#DIV/0!</v>
      </c>
      <c r="R22" s="88" t="e">
        <f t="shared" si="5"/>
        <v>#DIV/0!</v>
      </c>
      <c r="S22" s="88" t="e">
        <f t="shared" si="0"/>
        <v>#DIV/0!</v>
      </c>
      <c r="T22" s="88" t="e">
        <f t="shared" si="1"/>
        <v>#DIV/0!</v>
      </c>
    </row>
    <row r="23" spans="1:21">
      <c r="A23" s="154" t="s">
        <v>26</v>
      </c>
      <c r="B23" s="104"/>
      <c r="C23" s="104"/>
      <c r="D23" s="104"/>
      <c r="E23" s="104"/>
      <c r="F23" s="104"/>
      <c r="G23" s="105"/>
      <c r="H23" s="155" t="s">
        <v>26</v>
      </c>
      <c r="I23" s="107">
        <f>'Ventes hebdomadaires '!B27</f>
        <v>0</v>
      </c>
      <c r="J23" s="107">
        <f>'Ventes hebdomadaires '!C27</f>
        <v>0</v>
      </c>
      <c r="K23" s="107">
        <f>'Ventes hebdomadaires '!D27</f>
        <v>0</v>
      </c>
      <c r="L23" s="107">
        <f>'Ventes hebdomadaires '!E27</f>
        <v>0</v>
      </c>
      <c r="M23" s="107">
        <f>'Ventes hebdomadaires '!F27</f>
        <v>0</v>
      </c>
      <c r="N23" s="107">
        <f>'Ventes hebdomadaires '!G27</f>
        <v>0</v>
      </c>
      <c r="O23" s="88" t="e">
        <f t="shared" si="2"/>
        <v>#DIV/0!</v>
      </c>
      <c r="P23" s="88" t="e">
        <f t="shared" si="3"/>
        <v>#DIV/0!</v>
      </c>
      <c r="Q23" s="88" t="e">
        <f t="shared" si="4"/>
        <v>#DIV/0!</v>
      </c>
      <c r="R23" s="88" t="e">
        <f t="shared" si="5"/>
        <v>#DIV/0!</v>
      </c>
      <c r="S23" s="88" t="e">
        <f t="shared" si="0"/>
        <v>#DIV/0!</v>
      </c>
      <c r="T23" s="88" t="e">
        <f t="shared" si="1"/>
        <v>#DIV/0!</v>
      </c>
    </row>
    <row r="24" spans="1:21">
      <c r="A24" s="154" t="s">
        <v>27</v>
      </c>
      <c r="B24" s="104"/>
      <c r="C24" s="104"/>
      <c r="D24" s="104"/>
      <c r="E24" s="104"/>
      <c r="F24" s="104"/>
      <c r="G24" s="105"/>
      <c r="H24" s="155" t="s">
        <v>27</v>
      </c>
      <c r="I24" s="107">
        <f>'Ventes hebdomadaires '!B28</f>
        <v>0</v>
      </c>
      <c r="J24" s="107">
        <f>'Ventes hebdomadaires '!C28</f>
        <v>0</v>
      </c>
      <c r="K24" s="107">
        <f>'Ventes hebdomadaires '!D28</f>
        <v>0</v>
      </c>
      <c r="L24" s="107">
        <f>'Ventes hebdomadaires '!E28</f>
        <v>0</v>
      </c>
      <c r="M24" s="107">
        <f>'Ventes hebdomadaires '!F28</f>
        <v>0</v>
      </c>
      <c r="N24" s="107">
        <f>'Ventes hebdomadaires '!G28</f>
        <v>0</v>
      </c>
      <c r="O24" s="88" t="e">
        <f t="shared" si="2"/>
        <v>#DIV/0!</v>
      </c>
      <c r="P24" s="88" t="e">
        <f t="shared" si="3"/>
        <v>#DIV/0!</v>
      </c>
      <c r="Q24" s="88" t="e">
        <f t="shared" si="4"/>
        <v>#DIV/0!</v>
      </c>
      <c r="R24" s="88" t="e">
        <f t="shared" si="5"/>
        <v>#DIV/0!</v>
      </c>
      <c r="S24" s="88" t="e">
        <f t="shared" si="0"/>
        <v>#DIV/0!</v>
      </c>
      <c r="T24" s="88" t="e">
        <f t="shared" si="1"/>
        <v>#DIV/0!</v>
      </c>
    </row>
    <row r="25" spans="1:21">
      <c r="A25" s="154" t="s">
        <v>28</v>
      </c>
      <c r="B25" s="104"/>
      <c r="C25" s="104"/>
      <c r="D25" s="104"/>
      <c r="E25" s="104"/>
      <c r="F25" s="104"/>
      <c r="G25" s="105"/>
      <c r="H25" s="155" t="s">
        <v>28</v>
      </c>
      <c r="I25" s="107">
        <f>'Ventes hebdomadaires '!B29</f>
        <v>0</v>
      </c>
      <c r="J25" s="107">
        <f>'Ventes hebdomadaires '!C29</f>
        <v>0</v>
      </c>
      <c r="K25" s="107">
        <f>'Ventes hebdomadaires '!D29</f>
        <v>0</v>
      </c>
      <c r="L25" s="107">
        <f>'Ventes hebdomadaires '!E29</f>
        <v>0</v>
      </c>
      <c r="M25" s="107">
        <f>'Ventes hebdomadaires '!F29</f>
        <v>0</v>
      </c>
      <c r="N25" s="107">
        <f>'Ventes hebdomadaires '!G29</f>
        <v>0</v>
      </c>
      <c r="O25" s="88" t="e">
        <f t="shared" si="2"/>
        <v>#DIV/0!</v>
      </c>
      <c r="P25" s="88" t="e">
        <f t="shared" si="3"/>
        <v>#DIV/0!</v>
      </c>
      <c r="Q25" s="88" t="e">
        <f t="shared" si="4"/>
        <v>#DIV/0!</v>
      </c>
      <c r="R25" s="88" t="e">
        <f t="shared" si="5"/>
        <v>#DIV/0!</v>
      </c>
      <c r="S25" s="88" t="e">
        <f t="shared" si="0"/>
        <v>#DIV/0!</v>
      </c>
      <c r="T25" s="88" t="e">
        <f t="shared" si="1"/>
        <v>#DIV/0!</v>
      </c>
    </row>
    <row r="26" spans="1:21">
      <c r="A26" s="154" t="s">
        <v>29</v>
      </c>
      <c r="B26" s="104"/>
      <c r="C26" s="104"/>
      <c r="D26" s="104"/>
      <c r="E26" s="104"/>
      <c r="F26" s="104"/>
      <c r="G26" s="105"/>
      <c r="H26" s="155" t="s">
        <v>29</v>
      </c>
      <c r="I26" s="107">
        <f>'Ventes hebdomadaires '!B30</f>
        <v>0</v>
      </c>
      <c r="J26" s="107">
        <f>'Ventes hebdomadaires '!C30</f>
        <v>0</v>
      </c>
      <c r="K26" s="107">
        <f>'Ventes hebdomadaires '!D30</f>
        <v>0</v>
      </c>
      <c r="L26" s="107">
        <f>'Ventes hebdomadaires '!E30</f>
        <v>0</v>
      </c>
      <c r="M26" s="107">
        <f>'Ventes hebdomadaires '!F30</f>
        <v>0</v>
      </c>
      <c r="N26" s="107">
        <f>'Ventes hebdomadaires '!G30</f>
        <v>0</v>
      </c>
      <c r="O26" s="88" t="e">
        <f t="shared" si="2"/>
        <v>#DIV/0!</v>
      </c>
      <c r="P26" s="88" t="e">
        <f t="shared" si="3"/>
        <v>#DIV/0!</v>
      </c>
      <c r="Q26" s="88" t="e">
        <f t="shared" si="4"/>
        <v>#DIV/0!</v>
      </c>
      <c r="R26" s="88" t="e">
        <f t="shared" si="5"/>
        <v>#DIV/0!</v>
      </c>
      <c r="S26" s="88" t="e">
        <f t="shared" si="0"/>
        <v>#DIV/0!</v>
      </c>
      <c r="T26" s="88" t="e">
        <f t="shared" si="1"/>
        <v>#DIV/0!</v>
      </c>
      <c r="U26" s="42"/>
    </row>
    <row r="27" spans="1:21">
      <c r="A27" s="154" t="s">
        <v>30</v>
      </c>
      <c r="B27" s="104"/>
      <c r="C27" s="104"/>
      <c r="D27" s="104"/>
      <c r="E27" s="104"/>
      <c r="F27" s="104"/>
      <c r="G27" s="105"/>
      <c r="H27" s="155" t="s">
        <v>30</v>
      </c>
      <c r="I27" s="107">
        <f>'Ventes hebdomadaires '!B31</f>
        <v>0</v>
      </c>
      <c r="J27" s="107">
        <f>'Ventes hebdomadaires '!C31</f>
        <v>0</v>
      </c>
      <c r="K27" s="107">
        <f>'Ventes hebdomadaires '!D31</f>
        <v>0</v>
      </c>
      <c r="L27" s="107">
        <f>'Ventes hebdomadaires '!E31</f>
        <v>0</v>
      </c>
      <c r="M27" s="107">
        <f>'Ventes hebdomadaires '!F31</f>
        <v>0</v>
      </c>
      <c r="N27" s="107">
        <f>'Ventes hebdomadaires '!G31</f>
        <v>0</v>
      </c>
      <c r="O27" s="88" t="e">
        <f t="shared" si="2"/>
        <v>#DIV/0!</v>
      </c>
      <c r="P27" s="88" t="e">
        <f t="shared" si="3"/>
        <v>#DIV/0!</v>
      </c>
      <c r="Q27" s="88" t="e">
        <f t="shared" si="4"/>
        <v>#DIV/0!</v>
      </c>
      <c r="R27" s="88" t="e">
        <f t="shared" si="5"/>
        <v>#DIV/0!</v>
      </c>
      <c r="S27" s="88" t="e">
        <f t="shared" si="0"/>
        <v>#DIV/0!</v>
      </c>
      <c r="T27" s="88" t="e">
        <f t="shared" si="1"/>
        <v>#DIV/0!</v>
      </c>
    </row>
    <row r="28" spans="1:21">
      <c r="A28" s="154" t="s">
        <v>31</v>
      </c>
      <c r="B28" s="109"/>
      <c r="C28" s="109"/>
      <c r="D28" s="109"/>
      <c r="E28" s="109"/>
      <c r="F28" s="109"/>
      <c r="G28" s="128"/>
      <c r="H28" s="155" t="s">
        <v>31</v>
      </c>
      <c r="I28" s="107">
        <f>'Ventes hebdomadaires '!B32</f>
        <v>0</v>
      </c>
      <c r="J28" s="107">
        <f>'Ventes hebdomadaires '!C32</f>
        <v>0</v>
      </c>
      <c r="K28" s="107">
        <f>'Ventes hebdomadaires '!D32</f>
        <v>0</v>
      </c>
      <c r="L28" s="107">
        <f>'Ventes hebdomadaires '!E32</f>
        <v>0</v>
      </c>
      <c r="M28" s="107">
        <f>'Ventes hebdomadaires '!F32</f>
        <v>0</v>
      </c>
      <c r="N28" s="107">
        <f>'Ventes hebdomadaires '!G32</f>
        <v>0</v>
      </c>
      <c r="O28" s="88" t="e">
        <f t="shared" si="2"/>
        <v>#DIV/0!</v>
      </c>
      <c r="P28" s="88" t="e">
        <f t="shared" si="3"/>
        <v>#DIV/0!</v>
      </c>
      <c r="Q28" s="88" t="e">
        <f t="shared" si="4"/>
        <v>#DIV/0!</v>
      </c>
      <c r="R28" s="88" t="e">
        <f t="shared" si="5"/>
        <v>#DIV/0!</v>
      </c>
      <c r="S28" s="88" t="e">
        <f t="shared" si="0"/>
        <v>#DIV/0!</v>
      </c>
      <c r="T28" s="88" t="e">
        <f t="shared" si="1"/>
        <v>#DIV/0!</v>
      </c>
    </row>
    <row r="29" spans="1:21">
      <c r="A29" s="154" t="s">
        <v>32</v>
      </c>
      <c r="B29" s="104"/>
      <c r="C29" s="104"/>
      <c r="D29" s="104"/>
      <c r="E29" s="104"/>
      <c r="F29" s="104"/>
      <c r="G29" s="105"/>
      <c r="H29" s="155" t="s">
        <v>32</v>
      </c>
      <c r="I29" s="107">
        <f>'Ventes hebdomadaires '!B33</f>
        <v>0</v>
      </c>
      <c r="J29" s="107">
        <f>'Ventes hebdomadaires '!C33</f>
        <v>0</v>
      </c>
      <c r="K29" s="107">
        <f>'Ventes hebdomadaires '!D33</f>
        <v>0</v>
      </c>
      <c r="L29" s="107">
        <f>'Ventes hebdomadaires '!E33</f>
        <v>0</v>
      </c>
      <c r="M29" s="107">
        <f>'Ventes hebdomadaires '!F33</f>
        <v>0</v>
      </c>
      <c r="N29" s="107">
        <f>'Ventes hebdomadaires '!G33</f>
        <v>0</v>
      </c>
      <c r="O29" s="88" t="e">
        <f t="shared" si="2"/>
        <v>#DIV/0!</v>
      </c>
      <c r="P29" s="88" t="e">
        <f t="shared" si="3"/>
        <v>#DIV/0!</v>
      </c>
      <c r="Q29" s="88" t="e">
        <f t="shared" si="4"/>
        <v>#DIV/0!</v>
      </c>
      <c r="R29" s="88" t="e">
        <f t="shared" si="5"/>
        <v>#DIV/0!</v>
      </c>
      <c r="S29" s="88" t="e">
        <f t="shared" si="0"/>
        <v>#DIV/0!</v>
      </c>
      <c r="T29" s="88" t="e">
        <f t="shared" si="1"/>
        <v>#DIV/0!</v>
      </c>
    </row>
    <row r="30" spans="1:21">
      <c r="A30" s="154" t="s">
        <v>33</v>
      </c>
      <c r="B30" s="104"/>
      <c r="C30" s="104"/>
      <c r="D30" s="104"/>
      <c r="E30" s="104"/>
      <c r="F30" s="104"/>
      <c r="G30" s="105"/>
      <c r="H30" s="155" t="s">
        <v>33</v>
      </c>
      <c r="I30" s="107">
        <f>'Ventes hebdomadaires '!B34</f>
        <v>0</v>
      </c>
      <c r="J30" s="107">
        <f>'Ventes hebdomadaires '!C34</f>
        <v>0</v>
      </c>
      <c r="K30" s="107">
        <f>'Ventes hebdomadaires '!D34</f>
        <v>0</v>
      </c>
      <c r="L30" s="107">
        <f>'Ventes hebdomadaires '!E34</f>
        <v>0</v>
      </c>
      <c r="M30" s="107">
        <f>'Ventes hebdomadaires '!F34</f>
        <v>0</v>
      </c>
      <c r="N30" s="107">
        <f>'Ventes hebdomadaires '!G34</f>
        <v>0</v>
      </c>
      <c r="O30" s="88" t="e">
        <f t="shared" si="2"/>
        <v>#DIV/0!</v>
      </c>
      <c r="P30" s="88" t="e">
        <f t="shared" si="3"/>
        <v>#DIV/0!</v>
      </c>
      <c r="Q30" s="88" t="e">
        <f t="shared" si="4"/>
        <v>#DIV/0!</v>
      </c>
      <c r="R30" s="88" t="e">
        <f t="shared" si="5"/>
        <v>#DIV/0!</v>
      </c>
      <c r="S30" s="88" t="e">
        <f t="shared" si="0"/>
        <v>#DIV/0!</v>
      </c>
      <c r="T30" s="88" t="e">
        <f t="shared" si="1"/>
        <v>#DIV/0!</v>
      </c>
    </row>
    <row r="31" spans="1:21">
      <c r="A31" s="154" t="s">
        <v>34</v>
      </c>
      <c r="B31" s="104"/>
      <c r="C31" s="104"/>
      <c r="D31" s="104"/>
      <c r="E31" s="104"/>
      <c r="F31" s="104"/>
      <c r="G31" s="105"/>
      <c r="H31" s="155" t="s">
        <v>34</v>
      </c>
      <c r="I31" s="107">
        <f>'Ventes hebdomadaires '!B35</f>
        <v>0</v>
      </c>
      <c r="J31" s="107">
        <f>'Ventes hebdomadaires '!C35</f>
        <v>0</v>
      </c>
      <c r="K31" s="107">
        <f>'Ventes hebdomadaires '!D35</f>
        <v>0</v>
      </c>
      <c r="L31" s="107">
        <f>'Ventes hebdomadaires '!E35</f>
        <v>0</v>
      </c>
      <c r="M31" s="107">
        <f>'Ventes hebdomadaires '!F35</f>
        <v>0</v>
      </c>
      <c r="N31" s="107">
        <f>'Ventes hebdomadaires '!G35</f>
        <v>0</v>
      </c>
      <c r="O31" s="88" t="e">
        <f t="shared" si="2"/>
        <v>#DIV/0!</v>
      </c>
      <c r="P31" s="88" t="e">
        <f t="shared" si="3"/>
        <v>#DIV/0!</v>
      </c>
      <c r="Q31" s="88" t="e">
        <f t="shared" si="4"/>
        <v>#DIV/0!</v>
      </c>
      <c r="R31" s="88" t="e">
        <f t="shared" si="5"/>
        <v>#DIV/0!</v>
      </c>
      <c r="S31" s="88" t="e">
        <f t="shared" si="0"/>
        <v>#DIV/0!</v>
      </c>
      <c r="T31" s="88" t="e">
        <f t="shared" si="1"/>
        <v>#DIV/0!</v>
      </c>
    </row>
    <row r="32" spans="1:21">
      <c r="A32" s="154" t="s">
        <v>35</v>
      </c>
      <c r="B32" s="104"/>
      <c r="C32" s="104"/>
      <c r="D32" s="104"/>
      <c r="E32" s="104"/>
      <c r="F32" s="104"/>
      <c r="G32" s="105"/>
      <c r="H32" s="155" t="s">
        <v>35</v>
      </c>
      <c r="I32" s="107">
        <f>'Ventes hebdomadaires '!B36</f>
        <v>0</v>
      </c>
      <c r="J32" s="107">
        <f>'Ventes hebdomadaires '!C36</f>
        <v>0</v>
      </c>
      <c r="K32" s="107">
        <f>'Ventes hebdomadaires '!D36</f>
        <v>0</v>
      </c>
      <c r="L32" s="107">
        <f>'Ventes hebdomadaires '!E36</f>
        <v>0</v>
      </c>
      <c r="M32" s="107">
        <f>'Ventes hebdomadaires '!F36</f>
        <v>0</v>
      </c>
      <c r="N32" s="107">
        <f>'Ventes hebdomadaires '!G36</f>
        <v>0</v>
      </c>
      <c r="O32" s="88" t="e">
        <f t="shared" si="2"/>
        <v>#DIV/0!</v>
      </c>
      <c r="P32" s="88" t="e">
        <f t="shared" si="3"/>
        <v>#DIV/0!</v>
      </c>
      <c r="Q32" s="88" t="e">
        <f t="shared" si="4"/>
        <v>#DIV/0!</v>
      </c>
      <c r="R32" s="88" t="e">
        <f t="shared" si="5"/>
        <v>#DIV/0!</v>
      </c>
      <c r="S32" s="88" t="e">
        <f t="shared" si="0"/>
        <v>#DIV/0!</v>
      </c>
      <c r="T32" s="88" t="e">
        <f t="shared" si="1"/>
        <v>#DIV/0!</v>
      </c>
    </row>
    <row r="33" spans="1:21">
      <c r="A33" s="154" t="s">
        <v>36</v>
      </c>
      <c r="B33" s="104"/>
      <c r="C33" s="104"/>
      <c r="D33" s="104"/>
      <c r="E33" s="104"/>
      <c r="F33" s="104"/>
      <c r="G33" s="105"/>
      <c r="H33" s="155" t="s">
        <v>36</v>
      </c>
      <c r="I33" s="107">
        <f>'Ventes hebdomadaires '!B37</f>
        <v>0</v>
      </c>
      <c r="J33" s="107">
        <f>'Ventes hebdomadaires '!C37</f>
        <v>0</v>
      </c>
      <c r="K33" s="107">
        <f>'Ventes hebdomadaires '!D37</f>
        <v>0</v>
      </c>
      <c r="L33" s="107">
        <f>'Ventes hebdomadaires '!E37</f>
        <v>0</v>
      </c>
      <c r="M33" s="107">
        <f>'Ventes hebdomadaires '!F37</f>
        <v>0</v>
      </c>
      <c r="N33" s="107">
        <f>'Ventes hebdomadaires '!G37</f>
        <v>0</v>
      </c>
      <c r="O33" s="88" t="e">
        <f t="shared" si="2"/>
        <v>#DIV/0!</v>
      </c>
      <c r="P33" s="88" t="e">
        <f t="shared" si="3"/>
        <v>#DIV/0!</v>
      </c>
      <c r="Q33" s="88" t="e">
        <f t="shared" si="4"/>
        <v>#DIV/0!</v>
      </c>
      <c r="R33" s="88" t="e">
        <f t="shared" si="5"/>
        <v>#DIV/0!</v>
      </c>
      <c r="S33" s="88" t="e">
        <f t="shared" si="0"/>
        <v>#DIV/0!</v>
      </c>
      <c r="T33" s="88" t="e">
        <f t="shared" si="1"/>
        <v>#DIV/0!</v>
      </c>
    </row>
    <row r="34" spans="1:21">
      <c r="A34" s="152" t="s">
        <v>37</v>
      </c>
      <c r="B34" s="104"/>
      <c r="C34" s="104"/>
      <c r="D34" s="104"/>
      <c r="E34" s="104"/>
      <c r="F34" s="104"/>
      <c r="G34" s="105"/>
      <c r="H34" s="153" t="s">
        <v>37</v>
      </c>
      <c r="I34" s="107">
        <f>'Ventes hebdomadaires '!B38</f>
        <v>0</v>
      </c>
      <c r="J34" s="107">
        <f>'Ventes hebdomadaires '!C38</f>
        <v>0</v>
      </c>
      <c r="K34" s="107">
        <f>'Ventes hebdomadaires '!D38</f>
        <v>0</v>
      </c>
      <c r="L34" s="107">
        <f>'Ventes hebdomadaires '!E38</f>
        <v>0</v>
      </c>
      <c r="M34" s="107">
        <f>'Ventes hebdomadaires '!F38</f>
        <v>0</v>
      </c>
      <c r="N34" s="107">
        <f>'Ventes hebdomadaires '!G38</f>
        <v>0</v>
      </c>
      <c r="O34" s="88" t="e">
        <f t="shared" si="2"/>
        <v>#DIV/0!</v>
      </c>
      <c r="P34" s="88" t="e">
        <f t="shared" si="3"/>
        <v>#DIV/0!</v>
      </c>
      <c r="Q34" s="88" t="e">
        <f t="shared" si="4"/>
        <v>#DIV/0!</v>
      </c>
      <c r="R34" s="88" t="e">
        <f t="shared" si="5"/>
        <v>#DIV/0!</v>
      </c>
      <c r="S34" s="88" t="e">
        <f t="shared" ref="S34:S53" si="6">IF((M34-F34)/F34=-100%,"",(M34-F34)/F34)</f>
        <v>#DIV/0!</v>
      </c>
      <c r="T34" s="88" t="e">
        <f t="shared" ref="T34:T53" si="7">IF((N34-G34)/G34=-100%,"",(N34-G34)/G34)</f>
        <v>#DIV/0!</v>
      </c>
    </row>
    <row r="35" spans="1:21">
      <c r="A35" s="156" t="s">
        <v>38</v>
      </c>
      <c r="B35" s="104"/>
      <c r="C35" s="104"/>
      <c r="D35" s="104"/>
      <c r="E35" s="104"/>
      <c r="F35" s="104"/>
      <c r="G35" s="105"/>
      <c r="H35" s="157" t="s">
        <v>38</v>
      </c>
      <c r="I35" s="107">
        <f>'Ventes hebdomadaires '!B39</f>
        <v>0</v>
      </c>
      <c r="J35" s="107">
        <f>'Ventes hebdomadaires '!C39</f>
        <v>0</v>
      </c>
      <c r="K35" s="107">
        <f>'Ventes hebdomadaires '!D39</f>
        <v>0</v>
      </c>
      <c r="L35" s="107">
        <f>'Ventes hebdomadaires '!E39</f>
        <v>0</v>
      </c>
      <c r="M35" s="107">
        <f>'Ventes hebdomadaires '!F39</f>
        <v>0</v>
      </c>
      <c r="N35" s="107">
        <f>'Ventes hebdomadaires '!G39</f>
        <v>0</v>
      </c>
      <c r="O35" s="88" t="e">
        <f t="shared" si="2"/>
        <v>#DIV/0!</v>
      </c>
      <c r="P35" s="88" t="e">
        <f t="shared" si="3"/>
        <v>#DIV/0!</v>
      </c>
      <c r="Q35" s="88" t="e">
        <f t="shared" si="4"/>
        <v>#DIV/0!</v>
      </c>
      <c r="R35" s="88" t="e">
        <f t="shared" si="5"/>
        <v>#DIV/0!</v>
      </c>
      <c r="S35" s="88" t="e">
        <f t="shared" si="6"/>
        <v>#DIV/0!</v>
      </c>
      <c r="T35" s="88" t="e">
        <f t="shared" si="7"/>
        <v>#DIV/0!</v>
      </c>
    </row>
    <row r="36" spans="1:21">
      <c r="A36" s="156" t="s">
        <v>39</v>
      </c>
      <c r="B36" s="104"/>
      <c r="C36" s="104"/>
      <c r="D36" s="104"/>
      <c r="E36" s="104"/>
      <c r="F36" s="104"/>
      <c r="G36" s="105"/>
      <c r="H36" s="157" t="s">
        <v>39</v>
      </c>
      <c r="I36" s="107">
        <f>'Ventes hebdomadaires '!B40</f>
        <v>0</v>
      </c>
      <c r="J36" s="107">
        <f>'Ventes hebdomadaires '!C40</f>
        <v>0</v>
      </c>
      <c r="K36" s="107">
        <f>'Ventes hebdomadaires '!D40</f>
        <v>0</v>
      </c>
      <c r="L36" s="107">
        <f>'Ventes hebdomadaires '!E40</f>
        <v>0</v>
      </c>
      <c r="M36" s="107">
        <f>'Ventes hebdomadaires '!F40</f>
        <v>0</v>
      </c>
      <c r="N36" s="107">
        <f>'Ventes hebdomadaires '!G40</f>
        <v>0</v>
      </c>
      <c r="O36" s="88" t="e">
        <f t="shared" si="2"/>
        <v>#DIV/0!</v>
      </c>
      <c r="P36" s="88" t="e">
        <f t="shared" si="3"/>
        <v>#DIV/0!</v>
      </c>
      <c r="Q36" s="88" t="e">
        <f t="shared" si="4"/>
        <v>#DIV/0!</v>
      </c>
      <c r="R36" s="88" t="e">
        <f t="shared" si="5"/>
        <v>#DIV/0!</v>
      </c>
      <c r="S36" s="88" t="e">
        <f t="shared" si="6"/>
        <v>#DIV/0!</v>
      </c>
      <c r="T36" s="88" t="e">
        <f t="shared" si="7"/>
        <v>#DIV/0!</v>
      </c>
    </row>
    <row r="37" spans="1:21">
      <c r="A37" s="158" t="s">
        <v>40</v>
      </c>
      <c r="B37" s="104"/>
      <c r="C37" s="104"/>
      <c r="D37" s="104"/>
      <c r="E37" s="104"/>
      <c r="F37" s="104"/>
      <c r="G37" s="105"/>
      <c r="H37" s="159" t="s">
        <v>40</v>
      </c>
      <c r="I37" s="107">
        <f>'Ventes hebdomadaires '!B41</f>
        <v>0</v>
      </c>
      <c r="J37" s="107">
        <f>'Ventes hebdomadaires '!C41</f>
        <v>0</v>
      </c>
      <c r="K37" s="107">
        <f>'Ventes hebdomadaires '!D41</f>
        <v>0</v>
      </c>
      <c r="L37" s="107">
        <f>'Ventes hebdomadaires '!E41</f>
        <v>0</v>
      </c>
      <c r="M37" s="107">
        <f>'Ventes hebdomadaires '!F41</f>
        <v>0</v>
      </c>
      <c r="N37" s="107">
        <f>'Ventes hebdomadaires '!G41</f>
        <v>0</v>
      </c>
      <c r="O37" s="88" t="e">
        <f t="shared" si="2"/>
        <v>#DIV/0!</v>
      </c>
      <c r="P37" s="88" t="e">
        <f t="shared" si="3"/>
        <v>#DIV/0!</v>
      </c>
      <c r="Q37" s="88" t="e">
        <f t="shared" si="4"/>
        <v>#DIV/0!</v>
      </c>
      <c r="R37" s="88" t="e">
        <f t="shared" si="5"/>
        <v>#DIV/0!</v>
      </c>
      <c r="S37" s="88" t="e">
        <f t="shared" si="6"/>
        <v>#DIV/0!</v>
      </c>
      <c r="T37" s="88" t="e">
        <f t="shared" si="7"/>
        <v>#DIV/0!</v>
      </c>
    </row>
    <row r="38" spans="1:21">
      <c r="A38" s="158" t="s">
        <v>41</v>
      </c>
      <c r="B38" s="104"/>
      <c r="C38" s="104"/>
      <c r="D38" s="104"/>
      <c r="E38" s="104"/>
      <c r="F38" s="104"/>
      <c r="G38" s="105"/>
      <c r="H38" s="159" t="s">
        <v>41</v>
      </c>
      <c r="I38" s="107">
        <f>'Ventes hebdomadaires '!B42</f>
        <v>0</v>
      </c>
      <c r="J38" s="107">
        <f>'Ventes hebdomadaires '!C42</f>
        <v>0</v>
      </c>
      <c r="K38" s="107">
        <f>'Ventes hebdomadaires '!D42</f>
        <v>0</v>
      </c>
      <c r="L38" s="107">
        <f>'Ventes hebdomadaires '!E42</f>
        <v>0</v>
      </c>
      <c r="M38" s="107">
        <f>'Ventes hebdomadaires '!F42</f>
        <v>0</v>
      </c>
      <c r="N38" s="107">
        <f>'Ventes hebdomadaires '!G42</f>
        <v>0</v>
      </c>
      <c r="O38" s="88" t="e">
        <f t="shared" si="2"/>
        <v>#DIV/0!</v>
      </c>
      <c r="P38" s="88" t="e">
        <f t="shared" si="3"/>
        <v>#DIV/0!</v>
      </c>
      <c r="Q38" s="88" t="e">
        <f t="shared" si="4"/>
        <v>#DIV/0!</v>
      </c>
      <c r="R38" s="88" t="e">
        <f t="shared" si="5"/>
        <v>#DIV/0!</v>
      </c>
      <c r="S38" s="88" t="e">
        <f t="shared" si="6"/>
        <v>#DIV/0!</v>
      </c>
      <c r="T38" s="88" t="e">
        <f t="shared" si="7"/>
        <v>#DIV/0!</v>
      </c>
    </row>
    <row r="39" spans="1:21">
      <c r="A39" s="156" t="s">
        <v>42</v>
      </c>
      <c r="B39" s="104"/>
      <c r="C39" s="104"/>
      <c r="D39" s="104"/>
      <c r="E39" s="104"/>
      <c r="F39" s="104"/>
      <c r="G39" s="105"/>
      <c r="H39" s="157" t="s">
        <v>42</v>
      </c>
      <c r="I39" s="107">
        <f>'Ventes hebdomadaires '!B43</f>
        <v>0</v>
      </c>
      <c r="J39" s="107">
        <f>'Ventes hebdomadaires '!C43</f>
        <v>0</v>
      </c>
      <c r="K39" s="107">
        <f>'Ventes hebdomadaires '!D43</f>
        <v>0</v>
      </c>
      <c r="L39" s="107">
        <f>'Ventes hebdomadaires '!E43</f>
        <v>0</v>
      </c>
      <c r="M39" s="107">
        <f>'Ventes hebdomadaires '!F43</f>
        <v>0</v>
      </c>
      <c r="N39" s="107">
        <f>'Ventes hebdomadaires '!G43</f>
        <v>0</v>
      </c>
      <c r="O39" s="88" t="e">
        <f t="shared" si="2"/>
        <v>#DIV/0!</v>
      </c>
      <c r="P39" s="88" t="e">
        <f t="shared" si="3"/>
        <v>#DIV/0!</v>
      </c>
      <c r="Q39" s="88" t="e">
        <f t="shared" si="4"/>
        <v>#DIV/0!</v>
      </c>
      <c r="R39" s="88" t="e">
        <f t="shared" si="5"/>
        <v>#DIV/0!</v>
      </c>
      <c r="S39" s="88" t="e">
        <f t="shared" si="6"/>
        <v>#DIV/0!</v>
      </c>
      <c r="T39" s="88" t="e">
        <f t="shared" si="7"/>
        <v>#DIV/0!</v>
      </c>
    </row>
    <row r="40" spans="1:21">
      <c r="A40" s="156" t="s">
        <v>43</v>
      </c>
      <c r="B40" s="104"/>
      <c r="C40" s="104"/>
      <c r="D40" s="104"/>
      <c r="E40" s="104"/>
      <c r="F40" s="104"/>
      <c r="G40" s="105"/>
      <c r="H40" s="157" t="s">
        <v>43</v>
      </c>
      <c r="I40" s="107">
        <f>'Ventes hebdomadaires '!B44</f>
        <v>0</v>
      </c>
      <c r="J40" s="107">
        <f>'Ventes hebdomadaires '!C44</f>
        <v>0</v>
      </c>
      <c r="K40" s="107">
        <f>'Ventes hebdomadaires '!D44</f>
        <v>0</v>
      </c>
      <c r="L40" s="107">
        <f>'Ventes hebdomadaires '!E44</f>
        <v>0</v>
      </c>
      <c r="M40" s="107">
        <f>'Ventes hebdomadaires '!F44</f>
        <v>0</v>
      </c>
      <c r="N40" s="107">
        <f>'Ventes hebdomadaires '!G44</f>
        <v>0</v>
      </c>
      <c r="O40" s="88" t="e">
        <f t="shared" si="2"/>
        <v>#DIV/0!</v>
      </c>
      <c r="P40" s="88" t="e">
        <f t="shared" si="3"/>
        <v>#DIV/0!</v>
      </c>
      <c r="Q40" s="88" t="e">
        <f t="shared" si="4"/>
        <v>#DIV/0!</v>
      </c>
      <c r="R40" s="88" t="e">
        <f t="shared" si="5"/>
        <v>#DIV/0!</v>
      </c>
      <c r="S40" s="88" t="e">
        <f t="shared" si="6"/>
        <v>#DIV/0!</v>
      </c>
      <c r="T40" s="88" t="e">
        <f t="shared" si="7"/>
        <v>#DIV/0!</v>
      </c>
    </row>
    <row r="41" spans="1:21">
      <c r="A41" s="158" t="s">
        <v>44</v>
      </c>
      <c r="B41" s="104"/>
      <c r="C41" s="104"/>
      <c r="D41" s="104"/>
      <c r="E41" s="104"/>
      <c r="F41" s="104"/>
      <c r="G41" s="105"/>
      <c r="H41" s="159" t="s">
        <v>44</v>
      </c>
      <c r="I41" s="107">
        <f>'Ventes hebdomadaires '!B45</f>
        <v>0</v>
      </c>
      <c r="J41" s="107">
        <f>'Ventes hebdomadaires '!C45</f>
        <v>0</v>
      </c>
      <c r="K41" s="107">
        <f>'Ventes hebdomadaires '!D45</f>
        <v>0</v>
      </c>
      <c r="L41" s="107">
        <f>'Ventes hebdomadaires '!E45</f>
        <v>0</v>
      </c>
      <c r="M41" s="107">
        <f>'Ventes hebdomadaires '!F45</f>
        <v>0</v>
      </c>
      <c r="N41" s="107">
        <f>'Ventes hebdomadaires '!G45</f>
        <v>0</v>
      </c>
      <c r="O41" s="88" t="e">
        <f t="shared" si="2"/>
        <v>#DIV/0!</v>
      </c>
      <c r="P41" s="88" t="e">
        <f t="shared" si="3"/>
        <v>#DIV/0!</v>
      </c>
      <c r="Q41" s="88" t="e">
        <f t="shared" si="4"/>
        <v>#DIV/0!</v>
      </c>
      <c r="R41" s="88" t="e">
        <f t="shared" si="5"/>
        <v>#DIV/0!</v>
      </c>
      <c r="S41" s="88" t="e">
        <f t="shared" si="6"/>
        <v>#DIV/0!</v>
      </c>
      <c r="T41" s="88" t="e">
        <f t="shared" si="7"/>
        <v>#DIV/0!</v>
      </c>
    </row>
    <row r="42" spans="1:21">
      <c r="A42" s="158" t="s">
        <v>45</v>
      </c>
      <c r="B42" s="104"/>
      <c r="C42" s="104"/>
      <c r="D42" s="104"/>
      <c r="E42" s="104"/>
      <c r="F42" s="104"/>
      <c r="G42" s="105"/>
      <c r="H42" s="159" t="s">
        <v>45</v>
      </c>
      <c r="I42" s="107">
        <f>'Ventes hebdomadaires '!B46</f>
        <v>0</v>
      </c>
      <c r="J42" s="107">
        <f>'Ventes hebdomadaires '!C46</f>
        <v>0</v>
      </c>
      <c r="K42" s="107">
        <f>'Ventes hebdomadaires '!D46</f>
        <v>0</v>
      </c>
      <c r="L42" s="107">
        <f>'Ventes hebdomadaires '!E46</f>
        <v>0</v>
      </c>
      <c r="M42" s="107">
        <f>'Ventes hebdomadaires '!F46</f>
        <v>0</v>
      </c>
      <c r="N42" s="107">
        <f>'Ventes hebdomadaires '!G46</f>
        <v>0</v>
      </c>
      <c r="O42" s="88" t="e">
        <f t="shared" si="2"/>
        <v>#DIV/0!</v>
      </c>
      <c r="P42" s="88" t="e">
        <f t="shared" si="3"/>
        <v>#DIV/0!</v>
      </c>
      <c r="Q42" s="88" t="e">
        <f t="shared" si="4"/>
        <v>#DIV/0!</v>
      </c>
      <c r="R42" s="88" t="e">
        <f t="shared" si="5"/>
        <v>#DIV/0!</v>
      </c>
      <c r="S42" s="88" t="e">
        <f t="shared" si="6"/>
        <v>#DIV/0!</v>
      </c>
      <c r="T42" s="88" t="e">
        <f t="shared" si="7"/>
        <v>#DIV/0!</v>
      </c>
    </row>
    <row r="43" spans="1:21">
      <c r="A43" s="156" t="s">
        <v>46</v>
      </c>
      <c r="B43" s="104"/>
      <c r="C43" s="104"/>
      <c r="D43" s="104"/>
      <c r="E43" s="104"/>
      <c r="F43" s="104"/>
      <c r="G43" s="105"/>
      <c r="H43" s="157" t="s">
        <v>46</v>
      </c>
      <c r="I43" s="107">
        <f>'Ventes hebdomadaires '!B47</f>
        <v>0</v>
      </c>
      <c r="J43" s="107">
        <f>'Ventes hebdomadaires '!C47</f>
        <v>0</v>
      </c>
      <c r="K43" s="107">
        <f>'Ventes hebdomadaires '!D47</f>
        <v>0</v>
      </c>
      <c r="L43" s="107">
        <f>'Ventes hebdomadaires '!E47</f>
        <v>0</v>
      </c>
      <c r="M43" s="107">
        <f>'Ventes hebdomadaires '!F47</f>
        <v>0</v>
      </c>
      <c r="N43" s="107">
        <f>'Ventes hebdomadaires '!G47</f>
        <v>0</v>
      </c>
      <c r="O43" s="88" t="e">
        <f t="shared" si="2"/>
        <v>#DIV/0!</v>
      </c>
      <c r="P43" s="88" t="e">
        <f t="shared" si="3"/>
        <v>#DIV/0!</v>
      </c>
      <c r="Q43" s="88" t="e">
        <f t="shared" si="4"/>
        <v>#DIV/0!</v>
      </c>
      <c r="R43" s="88" t="e">
        <f t="shared" si="5"/>
        <v>#DIV/0!</v>
      </c>
      <c r="S43" s="88" t="e">
        <f t="shared" si="6"/>
        <v>#DIV/0!</v>
      </c>
      <c r="T43" s="88" t="e">
        <f t="shared" si="7"/>
        <v>#DIV/0!</v>
      </c>
    </row>
    <row r="44" spans="1:21">
      <c r="A44" s="156" t="s">
        <v>47</v>
      </c>
      <c r="B44" s="104"/>
      <c r="C44" s="104"/>
      <c r="D44" s="104"/>
      <c r="E44" s="104"/>
      <c r="F44" s="104"/>
      <c r="G44" s="105"/>
      <c r="H44" s="157" t="s">
        <v>47</v>
      </c>
      <c r="I44" s="107">
        <f>'Ventes hebdomadaires '!B48</f>
        <v>0</v>
      </c>
      <c r="J44" s="107">
        <f>'Ventes hebdomadaires '!C48</f>
        <v>0</v>
      </c>
      <c r="K44" s="107">
        <f>'Ventes hebdomadaires '!D48</f>
        <v>0</v>
      </c>
      <c r="L44" s="107">
        <f>'Ventes hebdomadaires '!E48</f>
        <v>0</v>
      </c>
      <c r="M44" s="107">
        <f>'Ventes hebdomadaires '!F48</f>
        <v>0</v>
      </c>
      <c r="N44" s="107">
        <f>'Ventes hebdomadaires '!G48</f>
        <v>0</v>
      </c>
      <c r="O44" s="88" t="e">
        <f t="shared" si="2"/>
        <v>#DIV/0!</v>
      </c>
      <c r="P44" s="88" t="e">
        <f t="shared" si="3"/>
        <v>#DIV/0!</v>
      </c>
      <c r="Q44" s="88" t="e">
        <f t="shared" si="4"/>
        <v>#DIV/0!</v>
      </c>
      <c r="R44" s="88" t="e">
        <f t="shared" si="5"/>
        <v>#DIV/0!</v>
      </c>
      <c r="S44" s="88" t="e">
        <f t="shared" si="6"/>
        <v>#DIV/0!</v>
      </c>
      <c r="T44" s="88" t="e">
        <f t="shared" si="7"/>
        <v>#DIV/0!</v>
      </c>
    </row>
    <row r="45" spans="1:21">
      <c r="A45" s="158" t="s">
        <v>48</v>
      </c>
      <c r="B45" s="104"/>
      <c r="C45" s="104"/>
      <c r="D45" s="104"/>
      <c r="E45" s="104"/>
      <c r="F45" s="104"/>
      <c r="G45" s="105"/>
      <c r="H45" s="159" t="s">
        <v>48</v>
      </c>
      <c r="I45" s="107">
        <f>'Ventes hebdomadaires '!B49</f>
        <v>0</v>
      </c>
      <c r="J45" s="107">
        <f>'Ventes hebdomadaires '!C49</f>
        <v>0</v>
      </c>
      <c r="K45" s="107">
        <f>'Ventes hebdomadaires '!D49</f>
        <v>0</v>
      </c>
      <c r="L45" s="107">
        <f>'Ventes hebdomadaires '!E49</f>
        <v>0</v>
      </c>
      <c r="M45" s="107">
        <f>'Ventes hebdomadaires '!F49</f>
        <v>0</v>
      </c>
      <c r="N45" s="107">
        <f>'Ventes hebdomadaires '!G49</f>
        <v>0</v>
      </c>
      <c r="O45" s="88" t="e">
        <f t="shared" si="2"/>
        <v>#DIV/0!</v>
      </c>
      <c r="P45" s="88" t="e">
        <f t="shared" si="3"/>
        <v>#DIV/0!</v>
      </c>
      <c r="Q45" s="88" t="e">
        <f t="shared" si="4"/>
        <v>#DIV/0!</v>
      </c>
      <c r="R45" s="88" t="e">
        <f t="shared" si="5"/>
        <v>#DIV/0!</v>
      </c>
      <c r="S45" s="88" t="e">
        <f t="shared" si="6"/>
        <v>#DIV/0!</v>
      </c>
      <c r="T45" s="88" t="e">
        <f t="shared" si="7"/>
        <v>#DIV/0!</v>
      </c>
    </row>
    <row r="46" spans="1:21">
      <c r="A46" s="158" t="s">
        <v>49</v>
      </c>
      <c r="B46" s="104"/>
      <c r="C46" s="104"/>
      <c r="D46" s="104"/>
      <c r="E46" s="104"/>
      <c r="F46" s="104"/>
      <c r="G46" s="105"/>
      <c r="H46" s="159" t="s">
        <v>49</v>
      </c>
      <c r="I46" s="107">
        <f>'Ventes hebdomadaires '!B50</f>
        <v>0</v>
      </c>
      <c r="J46" s="107">
        <f>'Ventes hebdomadaires '!C50</f>
        <v>0</v>
      </c>
      <c r="K46" s="107">
        <f>'Ventes hebdomadaires '!D50</f>
        <v>0</v>
      </c>
      <c r="L46" s="107">
        <f>'Ventes hebdomadaires '!E50</f>
        <v>0</v>
      </c>
      <c r="M46" s="107">
        <f>'Ventes hebdomadaires '!F50</f>
        <v>0</v>
      </c>
      <c r="N46" s="107">
        <f>'Ventes hebdomadaires '!G50</f>
        <v>0</v>
      </c>
      <c r="O46" s="88" t="e">
        <f t="shared" si="2"/>
        <v>#DIV/0!</v>
      </c>
      <c r="P46" s="88" t="e">
        <f t="shared" si="3"/>
        <v>#DIV/0!</v>
      </c>
      <c r="Q46" s="88" t="e">
        <f t="shared" si="4"/>
        <v>#DIV/0!</v>
      </c>
      <c r="R46" s="88" t="e">
        <f t="shared" si="5"/>
        <v>#DIV/0!</v>
      </c>
      <c r="S46" s="88" t="e">
        <f t="shared" si="6"/>
        <v>#DIV/0!</v>
      </c>
      <c r="T46" s="88" t="e">
        <f t="shared" si="7"/>
        <v>#DIV/0!</v>
      </c>
      <c r="U46" s="42"/>
    </row>
    <row r="47" spans="1:21">
      <c r="A47" s="156" t="s">
        <v>50</v>
      </c>
      <c r="B47" s="104"/>
      <c r="C47" s="104"/>
      <c r="D47" s="104"/>
      <c r="E47" s="104"/>
      <c r="F47" s="104"/>
      <c r="G47" s="105"/>
      <c r="H47" s="160" t="s">
        <v>50</v>
      </c>
      <c r="I47" s="107">
        <f>'Ventes hebdomadaires '!B51</f>
        <v>0</v>
      </c>
      <c r="J47" s="107">
        <f>'Ventes hebdomadaires '!C51</f>
        <v>0</v>
      </c>
      <c r="K47" s="107">
        <f>'Ventes hebdomadaires '!D51</f>
        <v>0</v>
      </c>
      <c r="L47" s="107">
        <f>'Ventes hebdomadaires '!E51</f>
        <v>0</v>
      </c>
      <c r="M47" s="107">
        <f>'Ventes hebdomadaires '!F51</f>
        <v>0</v>
      </c>
      <c r="N47" s="107">
        <f>'Ventes hebdomadaires '!G51</f>
        <v>0</v>
      </c>
      <c r="O47" s="88" t="e">
        <f t="shared" si="2"/>
        <v>#DIV/0!</v>
      </c>
      <c r="P47" s="88" t="e">
        <f t="shared" si="3"/>
        <v>#DIV/0!</v>
      </c>
      <c r="Q47" s="88" t="e">
        <f t="shared" si="4"/>
        <v>#DIV/0!</v>
      </c>
      <c r="R47" s="88" t="e">
        <f t="shared" si="5"/>
        <v>#DIV/0!</v>
      </c>
      <c r="S47" s="88" t="e">
        <f t="shared" si="6"/>
        <v>#DIV/0!</v>
      </c>
      <c r="T47" s="88" t="e">
        <f t="shared" si="7"/>
        <v>#DIV/0!</v>
      </c>
    </row>
    <row r="48" spans="1:21">
      <c r="A48" s="156" t="s">
        <v>51</v>
      </c>
      <c r="B48" s="104"/>
      <c r="C48" s="104"/>
      <c r="D48" s="104"/>
      <c r="E48" s="104"/>
      <c r="F48" s="104"/>
      <c r="G48" s="105"/>
      <c r="H48" s="160" t="s">
        <v>51</v>
      </c>
      <c r="I48" s="107">
        <f>'Ventes hebdomadaires '!B52</f>
        <v>0</v>
      </c>
      <c r="J48" s="107">
        <f>'Ventes hebdomadaires '!C52</f>
        <v>0</v>
      </c>
      <c r="K48" s="107">
        <f>'Ventes hebdomadaires '!D52</f>
        <v>0</v>
      </c>
      <c r="L48" s="107">
        <f>'Ventes hebdomadaires '!E52</f>
        <v>0</v>
      </c>
      <c r="M48" s="107">
        <f>'Ventes hebdomadaires '!F52</f>
        <v>0</v>
      </c>
      <c r="N48" s="107">
        <f>'Ventes hebdomadaires '!G52</f>
        <v>0</v>
      </c>
      <c r="O48" s="88" t="e">
        <f t="shared" si="2"/>
        <v>#DIV/0!</v>
      </c>
      <c r="P48" s="88" t="e">
        <f t="shared" si="3"/>
        <v>#DIV/0!</v>
      </c>
      <c r="Q48" s="88" t="e">
        <f t="shared" si="4"/>
        <v>#DIV/0!</v>
      </c>
      <c r="R48" s="88" t="e">
        <f t="shared" si="5"/>
        <v>#DIV/0!</v>
      </c>
      <c r="S48" s="88" t="e">
        <f t="shared" si="6"/>
        <v>#DIV/0!</v>
      </c>
      <c r="T48" s="88" t="e">
        <f t="shared" si="7"/>
        <v>#DIV/0!</v>
      </c>
    </row>
    <row r="49" spans="1:22">
      <c r="A49" s="158" t="s">
        <v>52</v>
      </c>
      <c r="B49" s="104"/>
      <c r="C49" s="104"/>
      <c r="D49" s="104"/>
      <c r="E49" s="104"/>
      <c r="F49" s="104"/>
      <c r="G49" s="105"/>
      <c r="H49" s="159" t="s">
        <v>52</v>
      </c>
      <c r="I49" s="107">
        <f>'Ventes hebdomadaires '!B53</f>
        <v>0</v>
      </c>
      <c r="J49" s="107">
        <f>'Ventes hebdomadaires '!C53</f>
        <v>0</v>
      </c>
      <c r="K49" s="107">
        <f>'Ventes hebdomadaires '!D53</f>
        <v>0</v>
      </c>
      <c r="L49" s="107">
        <f>'Ventes hebdomadaires '!E53</f>
        <v>0</v>
      </c>
      <c r="M49" s="107">
        <f>'Ventes hebdomadaires '!F53</f>
        <v>0</v>
      </c>
      <c r="N49" s="107">
        <f>'Ventes hebdomadaires '!G53</f>
        <v>0</v>
      </c>
      <c r="O49" s="88" t="e">
        <f t="shared" si="2"/>
        <v>#DIV/0!</v>
      </c>
      <c r="P49" s="88" t="e">
        <f t="shared" si="3"/>
        <v>#DIV/0!</v>
      </c>
      <c r="Q49" s="88" t="e">
        <f t="shared" si="4"/>
        <v>#DIV/0!</v>
      </c>
      <c r="R49" s="88" t="e">
        <f t="shared" si="5"/>
        <v>#DIV/0!</v>
      </c>
      <c r="S49" s="88" t="e">
        <f t="shared" si="6"/>
        <v>#DIV/0!</v>
      </c>
      <c r="T49" s="88" t="e">
        <f t="shared" si="7"/>
        <v>#DIV/0!</v>
      </c>
      <c r="V49" s="42"/>
    </row>
    <row r="50" spans="1:22">
      <c r="A50" s="158" t="s">
        <v>53</v>
      </c>
      <c r="B50" s="104"/>
      <c r="C50" s="104"/>
      <c r="D50" s="104"/>
      <c r="E50" s="104"/>
      <c r="F50" s="104"/>
      <c r="G50" s="105"/>
      <c r="H50" s="159" t="s">
        <v>53</v>
      </c>
      <c r="I50" s="107">
        <f>'Ventes hebdomadaires '!B54</f>
        <v>0</v>
      </c>
      <c r="J50" s="107">
        <f>'Ventes hebdomadaires '!C54</f>
        <v>0</v>
      </c>
      <c r="K50" s="107">
        <f>'Ventes hebdomadaires '!D54</f>
        <v>0</v>
      </c>
      <c r="L50" s="107">
        <f>'Ventes hebdomadaires '!E54</f>
        <v>0</v>
      </c>
      <c r="M50" s="107">
        <f>'Ventes hebdomadaires '!F54</f>
        <v>0</v>
      </c>
      <c r="N50" s="107">
        <f>'Ventes hebdomadaires '!G54</f>
        <v>0</v>
      </c>
      <c r="O50" s="88" t="e">
        <f t="shared" si="2"/>
        <v>#DIV/0!</v>
      </c>
      <c r="P50" s="88" t="e">
        <f t="shared" si="3"/>
        <v>#DIV/0!</v>
      </c>
      <c r="Q50" s="88" t="e">
        <f t="shared" si="4"/>
        <v>#DIV/0!</v>
      </c>
      <c r="R50" s="88" t="e">
        <f t="shared" si="5"/>
        <v>#DIV/0!</v>
      </c>
      <c r="S50" s="88" t="e">
        <f t="shared" si="6"/>
        <v>#DIV/0!</v>
      </c>
      <c r="T50" s="88" t="e">
        <f t="shared" si="7"/>
        <v>#DIV/0!</v>
      </c>
    </row>
    <row r="51" spans="1:22">
      <c r="A51" s="156" t="s">
        <v>54</v>
      </c>
      <c r="B51" s="104"/>
      <c r="C51" s="104"/>
      <c r="D51" s="104"/>
      <c r="E51" s="104"/>
      <c r="F51" s="104"/>
      <c r="G51" s="105"/>
      <c r="H51" s="157" t="s">
        <v>54</v>
      </c>
      <c r="I51" s="107">
        <f>'Ventes hebdomadaires '!B55</f>
        <v>0</v>
      </c>
      <c r="J51" s="107">
        <f>'Ventes hebdomadaires '!C55</f>
        <v>0</v>
      </c>
      <c r="K51" s="107">
        <f>'Ventes hebdomadaires '!D55</f>
        <v>0</v>
      </c>
      <c r="L51" s="107">
        <f>'Ventes hebdomadaires '!E55</f>
        <v>0</v>
      </c>
      <c r="M51" s="107">
        <f>'Ventes hebdomadaires '!F55</f>
        <v>0</v>
      </c>
      <c r="N51" s="107">
        <f>'Ventes hebdomadaires '!G55</f>
        <v>0</v>
      </c>
      <c r="O51" s="88" t="e">
        <f t="shared" si="2"/>
        <v>#DIV/0!</v>
      </c>
      <c r="P51" s="88" t="e">
        <f t="shared" si="3"/>
        <v>#DIV/0!</v>
      </c>
      <c r="Q51" s="88" t="e">
        <f t="shared" si="4"/>
        <v>#DIV/0!</v>
      </c>
      <c r="R51" s="88" t="e">
        <f t="shared" si="5"/>
        <v>#DIV/0!</v>
      </c>
      <c r="S51" s="88" t="e">
        <f t="shared" si="6"/>
        <v>#DIV/0!</v>
      </c>
      <c r="T51" s="88" t="e">
        <f t="shared" si="7"/>
        <v>#DIV/0!</v>
      </c>
    </row>
    <row r="52" spans="1:22">
      <c r="A52" s="156" t="s">
        <v>55</v>
      </c>
      <c r="B52" s="104"/>
      <c r="C52" s="104"/>
      <c r="D52" s="104"/>
      <c r="E52" s="104"/>
      <c r="F52" s="104"/>
      <c r="G52" s="105"/>
      <c r="H52" s="157" t="s">
        <v>55</v>
      </c>
      <c r="I52" s="107">
        <f>'Ventes hebdomadaires '!B56</f>
        <v>0</v>
      </c>
      <c r="J52" s="107">
        <f>'Ventes hebdomadaires '!C56</f>
        <v>0</v>
      </c>
      <c r="K52" s="107">
        <f>'Ventes hebdomadaires '!D56</f>
        <v>0</v>
      </c>
      <c r="L52" s="107">
        <f>'Ventes hebdomadaires '!E56</f>
        <v>0</v>
      </c>
      <c r="M52" s="107">
        <f>'Ventes hebdomadaires '!F56</f>
        <v>0</v>
      </c>
      <c r="N52" s="107">
        <f>'Ventes hebdomadaires '!G56</f>
        <v>0</v>
      </c>
      <c r="O52" s="88" t="e">
        <f t="shared" si="2"/>
        <v>#DIV/0!</v>
      </c>
      <c r="P52" s="88" t="e">
        <f t="shared" si="3"/>
        <v>#DIV/0!</v>
      </c>
      <c r="Q52" s="88" t="e">
        <f t="shared" si="4"/>
        <v>#DIV/0!</v>
      </c>
      <c r="R52" s="88" t="e">
        <f t="shared" si="5"/>
        <v>#DIV/0!</v>
      </c>
      <c r="S52" s="88" t="e">
        <f t="shared" si="6"/>
        <v>#DIV/0!</v>
      </c>
      <c r="T52" s="88" t="e">
        <f t="shared" si="7"/>
        <v>#DIV/0!</v>
      </c>
    </row>
    <row r="53" spans="1:22" ht="12" thickBot="1">
      <c r="A53" s="161" t="s">
        <v>56</v>
      </c>
      <c r="B53" s="129">
        <v>10</v>
      </c>
      <c r="C53" s="129"/>
      <c r="D53" s="129"/>
      <c r="E53" s="129"/>
      <c r="F53" s="129"/>
      <c r="G53" s="130"/>
      <c r="H53" s="162" t="s">
        <v>56</v>
      </c>
      <c r="I53" s="131">
        <f>'Ventes hebdomadaires '!B57</f>
        <v>0</v>
      </c>
      <c r="J53" s="131">
        <f>'Ventes hebdomadaires '!C57</f>
        <v>0</v>
      </c>
      <c r="K53" s="131">
        <f>'Ventes hebdomadaires '!D57</f>
        <v>0</v>
      </c>
      <c r="L53" s="131">
        <f>'Ventes hebdomadaires '!E57</f>
        <v>0</v>
      </c>
      <c r="M53" s="131">
        <f>'Ventes hebdomadaires '!F57</f>
        <v>0</v>
      </c>
      <c r="N53" s="131">
        <f>'Ventes hebdomadaires '!G57</f>
        <v>0</v>
      </c>
      <c r="O53" s="132" t="str">
        <f t="shared" si="2"/>
        <v/>
      </c>
      <c r="P53" s="132" t="e">
        <f t="shared" si="3"/>
        <v>#DIV/0!</v>
      </c>
      <c r="Q53" s="132" t="e">
        <f t="shared" si="4"/>
        <v>#DIV/0!</v>
      </c>
      <c r="R53" s="132" t="e">
        <f t="shared" si="5"/>
        <v>#DIV/0!</v>
      </c>
      <c r="S53" s="132" t="e">
        <f t="shared" si="6"/>
        <v>#DIV/0!</v>
      </c>
      <c r="T53" s="132" t="e">
        <f t="shared" si="7"/>
        <v>#DIV/0!</v>
      </c>
    </row>
    <row r="54" spans="1:22" ht="12" thickTop="1">
      <c r="A54" s="101"/>
      <c r="B54" s="119" t="e">
        <f>AVERAGE(B3:B31)</f>
        <v>#DIV/0!</v>
      </c>
      <c r="C54" s="119" t="e">
        <f>AVERAGE(C3:C31)</f>
        <v>#DIV/0!</v>
      </c>
      <c r="D54" s="119" t="e">
        <f>AVERAGE(D3:D31)</f>
        <v>#DIV/0!</v>
      </c>
      <c r="E54" s="119"/>
      <c r="F54" s="119" t="e">
        <f>AVERAGE(F3:F31)</f>
        <v>#DIV/0!</v>
      </c>
      <c r="G54" s="119" t="e">
        <f>AVERAGE(G3:G31)</f>
        <v>#DIV/0!</v>
      </c>
      <c r="H54" s="118"/>
      <c r="I54" s="118" t="e">
        <f t="shared" ref="I54:N54" si="8">AVERAGE(I3:I31)</f>
        <v>#REF!</v>
      </c>
      <c r="J54" s="118" t="e">
        <f t="shared" si="8"/>
        <v>#REF!</v>
      </c>
      <c r="K54" s="118">
        <f t="shared" si="8"/>
        <v>4007.4451724137934</v>
      </c>
      <c r="L54" s="118">
        <f t="shared" si="8"/>
        <v>3529.0562068965519</v>
      </c>
      <c r="M54" s="118">
        <f t="shared" si="8"/>
        <v>13240.798275862069</v>
      </c>
      <c r="N54" s="118" t="e">
        <f t="shared" si="8"/>
        <v>#REF!</v>
      </c>
      <c r="O54" s="117"/>
      <c r="P54" s="117"/>
      <c r="Q54" s="117"/>
      <c r="R54" s="117"/>
      <c r="S54" s="117"/>
      <c r="T54" s="117"/>
    </row>
    <row r="55" spans="1:22">
      <c r="A55" s="102"/>
      <c r="B55" s="103">
        <f t="shared" ref="B55:N55" si="9">SUM(B2:B53)</f>
        <v>10</v>
      </c>
      <c r="C55" s="103">
        <f t="shared" si="9"/>
        <v>0</v>
      </c>
      <c r="D55" s="103">
        <f t="shared" si="9"/>
        <v>0</v>
      </c>
      <c r="E55" s="103"/>
      <c r="F55" s="103">
        <f t="shared" si="9"/>
        <v>0</v>
      </c>
      <c r="G55" s="103">
        <f t="shared" si="9"/>
        <v>0</v>
      </c>
      <c r="H55" s="106">
        <f t="shared" si="9"/>
        <v>0</v>
      </c>
      <c r="I55" s="106" t="e">
        <f t="shared" si="9"/>
        <v>#REF!</v>
      </c>
      <c r="J55" s="106" t="e">
        <f t="shared" si="9"/>
        <v>#REF!</v>
      </c>
      <c r="K55" s="106">
        <f t="shared" si="9"/>
        <v>116673.73999999999</v>
      </c>
      <c r="L55" s="106">
        <f>SUM(L2:L53)</f>
        <v>102833.33000000002</v>
      </c>
      <c r="M55" s="106">
        <f t="shared" si="9"/>
        <v>383983.15</v>
      </c>
      <c r="N55" s="106" t="e">
        <f t="shared" si="9"/>
        <v>#REF!</v>
      </c>
      <c r="O55" s="108"/>
      <c r="P55" s="108"/>
      <c r="Q55" s="108"/>
      <c r="R55" s="108"/>
      <c r="S55" s="108"/>
      <c r="T55" s="108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360" verticalDpi="360" r:id="rId1"/>
  <headerFooter alignWithMargins="0">
    <oddHeader>&amp;C&amp;"Arial,Gras"&amp;12&amp;U&amp;A</oddHeader>
    <oddFooter>&amp;L&amp;8page &amp;P de &amp;N&amp;R&amp;8&amp;F &amp;D</oddFooter>
  </headerFooter>
  <rowBreaks count="1" manualBreakCount="1">
    <brk id="27" max="6553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148" zoomScale="65" workbookViewId="0">
      <selection activeCell="AD73" sqref="AD73"/>
    </sheetView>
  </sheetViews>
  <sheetFormatPr baseColWidth="10" defaultColWidth="8" defaultRowHeight="11.25"/>
  <cols>
    <col min="1" max="16384" width="8" style="43"/>
  </cols>
  <sheetData/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&amp;C&amp;"Arial,Gras"&amp;12&amp;U&amp;A</oddHeader>
    <oddFooter>&amp;L&amp;8page &amp;P de &amp;N&amp;R&amp;8&amp;F &amp;D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3"/>
  <sheetViews>
    <sheetView showGridLines="0" workbookViewId="0">
      <selection activeCell="I27" sqref="I27"/>
    </sheetView>
  </sheetViews>
  <sheetFormatPr baseColWidth="10" defaultColWidth="8" defaultRowHeight="11.25"/>
  <cols>
    <col min="1" max="1" width="6.7109375" style="24" customWidth="1"/>
    <col min="2" max="2" width="7.85546875" style="6" customWidth="1"/>
    <col min="3" max="4" width="8.7109375" style="6" customWidth="1"/>
    <col min="5" max="6" width="11.7109375" style="6" customWidth="1"/>
    <col min="7" max="7" width="4.140625" style="6" customWidth="1"/>
    <col min="8" max="8" width="6.7109375" style="24" customWidth="1"/>
    <col min="9" max="11" width="10" style="6" customWidth="1"/>
    <col min="12" max="13" width="10.85546875" style="6" customWidth="1"/>
    <col min="14" max="15" width="10.5703125" style="6" customWidth="1"/>
    <col min="16" max="17" width="8.7109375" style="6" customWidth="1"/>
    <col min="18" max="16384" width="8" style="6"/>
  </cols>
  <sheetData>
    <row r="1" spans="1:17">
      <c r="C1" s="7" t="s">
        <v>64</v>
      </c>
      <c r="J1" s="8" t="s">
        <v>65</v>
      </c>
      <c r="K1" s="8"/>
    </row>
    <row r="2" spans="1:17">
      <c r="C2" s="7"/>
      <c r="J2" s="7"/>
      <c r="K2" s="7"/>
    </row>
    <row r="3" spans="1:17" s="12" customFormat="1" ht="12.75">
      <c r="A3" s="58" t="s">
        <v>66</v>
      </c>
      <c r="B3" s="9" t="s">
        <v>195</v>
      </c>
      <c r="C3" s="9" t="s">
        <v>67</v>
      </c>
      <c r="D3" s="9" t="s">
        <v>68</v>
      </c>
      <c r="E3" s="11" t="s">
        <v>69</v>
      </c>
      <c r="F3" s="233" t="s">
        <v>143</v>
      </c>
      <c r="H3" s="60" t="s">
        <v>66</v>
      </c>
      <c r="I3" s="9" t="s">
        <v>195</v>
      </c>
      <c r="J3" s="9" t="s">
        <v>67</v>
      </c>
      <c r="K3" s="9" t="s">
        <v>68</v>
      </c>
      <c r="L3" s="9" t="s">
        <v>69</v>
      </c>
      <c r="M3" s="55" t="s">
        <v>143</v>
      </c>
      <c r="N3" s="9" t="s">
        <v>70</v>
      </c>
      <c r="O3" s="9" t="s">
        <v>71</v>
      </c>
      <c r="P3" s="11" t="s">
        <v>72</v>
      </c>
      <c r="Q3"/>
    </row>
    <row r="4" spans="1:17" ht="12.75">
      <c r="A4" s="57"/>
      <c r="B4" s="13"/>
      <c r="C4" s="13"/>
      <c r="D4" s="13"/>
      <c r="E4" s="15"/>
      <c r="F4" s="15"/>
      <c r="H4" s="61"/>
      <c r="I4" s="13"/>
      <c r="J4" s="13"/>
      <c r="K4" s="13"/>
      <c r="L4" s="13"/>
      <c r="M4" s="13"/>
      <c r="N4" s="13"/>
      <c r="O4" s="13"/>
      <c r="P4" s="15"/>
      <c r="Q4"/>
    </row>
    <row r="5" spans="1:17" ht="12.75">
      <c r="A5" s="56">
        <v>40544</v>
      </c>
      <c r="B5" s="16">
        <f>I5</f>
        <v>10166.42</v>
      </c>
      <c r="C5" s="16">
        <f>J5</f>
        <v>53443.199999999997</v>
      </c>
      <c r="D5" s="16">
        <f>K5</f>
        <v>2169945.4500000002</v>
      </c>
      <c r="E5" s="54">
        <f>L5</f>
        <v>136750.64000000001</v>
      </c>
      <c r="F5" s="54">
        <f>M5</f>
        <v>124316.76</v>
      </c>
      <c r="H5" s="56">
        <v>40544</v>
      </c>
      <c r="I5" s="19">
        <v>10166.42</v>
      </c>
      <c r="J5" s="19">
        <f>4942.39+10897.04+26796.42+10807.35</f>
        <v>53443.199999999997</v>
      </c>
      <c r="K5" s="19">
        <f>147334.84+388843.49+368504.12+447709.56+569449.53+248103.91</f>
        <v>2169945.4500000002</v>
      </c>
      <c r="L5" s="19">
        <f>10794.99+26384.26+70540.75+29030.64</f>
        <v>136750.64000000001</v>
      </c>
      <c r="M5" s="19">
        <f>10180.51+26417.13+19442.56+24215.55+28968.09+15092.92</f>
        <v>124316.76</v>
      </c>
      <c r="N5" s="16">
        <f>J5+L5</f>
        <v>190193.84000000003</v>
      </c>
      <c r="O5" s="16">
        <f>K5+M5</f>
        <v>2294262.21</v>
      </c>
      <c r="P5" s="17">
        <f>SUM(I5:M5)</f>
        <v>2494622.4700000002</v>
      </c>
      <c r="Q5"/>
    </row>
    <row r="6" spans="1:17" ht="12.75">
      <c r="A6" s="56">
        <v>40575</v>
      </c>
      <c r="B6" s="16">
        <f t="shared" ref="B6:B16" si="0">I6</f>
        <v>6949.24</v>
      </c>
      <c r="C6" s="16">
        <f>SUM(J5:J6)</f>
        <v>106269.85</v>
      </c>
      <c r="D6" s="16">
        <f>SUM(K5:K6)</f>
        <v>4405210.53</v>
      </c>
      <c r="E6" s="17">
        <f>SUM(L5:L6)</f>
        <v>271397.76000000001</v>
      </c>
      <c r="F6" s="17">
        <f>SUM(M5:M6)</f>
        <v>236614.71</v>
      </c>
      <c r="H6" s="56">
        <v>40575</v>
      </c>
      <c r="I6" s="19">
        <v>6949.24</v>
      </c>
      <c r="J6" s="19">
        <f>8469.19+26954.58+10276.07+7126.81</f>
        <v>52826.65</v>
      </c>
      <c r="K6" s="19">
        <f>228491.99+646547.83+457860.01+902365.25</f>
        <v>2235265.08</v>
      </c>
      <c r="L6" s="19">
        <f>22883.24+67248.3+26155.55+18360.03</f>
        <v>134647.12</v>
      </c>
      <c r="M6" s="19">
        <f>9714.33+31333.58+25105.59+46144.45</f>
        <v>112297.95</v>
      </c>
      <c r="N6" s="16">
        <f t="shared" ref="N6:N16" si="1">J6+L6</f>
        <v>187473.77</v>
      </c>
      <c r="O6" s="16">
        <f t="shared" ref="O6:O16" si="2">K6+M6</f>
        <v>2347563.0300000003</v>
      </c>
      <c r="P6" s="17">
        <f t="shared" ref="P6:P16" si="3">SUM(I6:M6)</f>
        <v>2541986.0400000005</v>
      </c>
      <c r="Q6"/>
    </row>
    <row r="7" spans="1:17" ht="12.75">
      <c r="A7" s="56">
        <v>40603</v>
      </c>
      <c r="B7" s="16">
        <f t="shared" si="0"/>
        <v>10753.48</v>
      </c>
      <c r="C7" s="16">
        <f>SUM(J5:J7)</f>
        <v>167319.33000000002</v>
      </c>
      <c r="D7" s="16">
        <f>SUM(K5:K7)</f>
        <v>6958298.1200000001</v>
      </c>
      <c r="E7" s="17">
        <f>SUM(L5:L7)</f>
        <v>436777.42000000004</v>
      </c>
      <c r="F7" s="17">
        <f>SUM(M5:M7)</f>
        <v>366054.62</v>
      </c>
      <c r="H7" s="56">
        <v>40603</v>
      </c>
      <c r="I7" s="19">
        <v>10753.48</v>
      </c>
      <c r="J7" s="19">
        <f>4755.97+10765.05+13521.76+32006.7</f>
        <v>61049.479999999996</v>
      </c>
      <c r="K7" s="19">
        <f>50.23+415939.76+1838117.97+298979.63</f>
        <v>2553087.59</v>
      </c>
      <c r="L7" s="19">
        <f>90161.81+33561.81+41656.04</f>
        <v>165379.66</v>
      </c>
      <c r="M7" s="19">
        <f>19854.13+94399.57+15186.21</f>
        <v>129439.91</v>
      </c>
      <c r="N7" s="16">
        <f t="shared" si="1"/>
        <v>226429.14</v>
      </c>
      <c r="O7" s="16">
        <f t="shared" si="2"/>
        <v>2682527.5</v>
      </c>
      <c r="P7" s="17">
        <f t="shared" si="3"/>
        <v>2919710.12</v>
      </c>
      <c r="Q7"/>
    </row>
    <row r="8" spans="1:17" ht="12.75">
      <c r="A8" s="56">
        <v>40634</v>
      </c>
      <c r="B8" s="16">
        <f t="shared" si="0"/>
        <v>0</v>
      </c>
      <c r="C8" s="16">
        <f>SUM(J5:J8)</f>
        <v>167319.33000000002</v>
      </c>
      <c r="D8" s="16">
        <f>SUM(K5:K8)</f>
        <v>6958298.1200000001</v>
      </c>
      <c r="E8" s="17">
        <f>SUM(L5:L8)</f>
        <v>436777.42000000004</v>
      </c>
      <c r="F8" s="17">
        <f>SUM(M5:M8)</f>
        <v>366054.62</v>
      </c>
      <c r="H8" s="56">
        <v>40634</v>
      </c>
      <c r="I8" s="19"/>
      <c r="J8" s="19"/>
      <c r="K8" s="19"/>
      <c r="L8" s="19"/>
      <c r="M8" s="19"/>
      <c r="N8" s="16">
        <f t="shared" si="1"/>
        <v>0</v>
      </c>
      <c r="O8" s="16">
        <f t="shared" si="2"/>
        <v>0</v>
      </c>
      <c r="P8" s="17">
        <f t="shared" si="3"/>
        <v>0</v>
      </c>
      <c r="Q8"/>
    </row>
    <row r="9" spans="1:17" ht="12.75">
      <c r="A9" s="56">
        <v>40664</v>
      </c>
      <c r="B9" s="16">
        <f t="shared" si="0"/>
        <v>0</v>
      </c>
      <c r="C9" s="16">
        <f>SUM(J5:J9)</f>
        <v>167319.33000000002</v>
      </c>
      <c r="D9" s="16">
        <f>SUM(K5:K9)</f>
        <v>6958298.1200000001</v>
      </c>
      <c r="E9" s="17">
        <f>SUM(L5:L9)</f>
        <v>436777.42000000004</v>
      </c>
      <c r="F9" s="17">
        <f>SUM(M5:M9)</f>
        <v>366054.62</v>
      </c>
      <c r="H9" s="56">
        <v>40664</v>
      </c>
      <c r="I9" s="19"/>
      <c r="J9" s="19"/>
      <c r="K9" s="19"/>
      <c r="L9" s="19"/>
      <c r="M9" s="19"/>
      <c r="N9" s="16">
        <f t="shared" si="1"/>
        <v>0</v>
      </c>
      <c r="O9" s="16">
        <f t="shared" si="2"/>
        <v>0</v>
      </c>
      <c r="P9" s="17">
        <f t="shared" si="3"/>
        <v>0</v>
      </c>
      <c r="Q9"/>
    </row>
    <row r="10" spans="1:17" ht="12.75">
      <c r="A10" s="56">
        <v>40695</v>
      </c>
      <c r="B10" s="16">
        <f t="shared" si="0"/>
        <v>0</v>
      </c>
      <c r="C10" s="16">
        <f>SUM(J5:J10)</f>
        <v>167319.33000000002</v>
      </c>
      <c r="D10" s="16">
        <f>SUM(K5:K10)</f>
        <v>6958298.1200000001</v>
      </c>
      <c r="E10" s="17">
        <f>SUM(L5:L10)</f>
        <v>436777.42000000004</v>
      </c>
      <c r="F10" s="17">
        <f>SUM(M5:M10)</f>
        <v>366054.62</v>
      </c>
      <c r="H10" s="56">
        <v>40695</v>
      </c>
      <c r="I10" s="19"/>
      <c r="J10" s="19"/>
      <c r="K10" s="19"/>
      <c r="L10" s="19"/>
      <c r="M10" s="19"/>
      <c r="N10" s="16">
        <f t="shared" si="1"/>
        <v>0</v>
      </c>
      <c r="O10" s="16">
        <f t="shared" si="2"/>
        <v>0</v>
      </c>
      <c r="P10" s="17">
        <f t="shared" si="3"/>
        <v>0</v>
      </c>
      <c r="Q10"/>
    </row>
    <row r="11" spans="1:17" ht="12.75">
      <c r="A11" s="56">
        <v>40725</v>
      </c>
      <c r="B11" s="16">
        <f t="shared" si="0"/>
        <v>0</v>
      </c>
      <c r="C11" s="16">
        <f>SUM(J5:J11)</f>
        <v>167319.33000000002</v>
      </c>
      <c r="D11" s="16">
        <f>SUM(K5:K11)</f>
        <v>6958298.1200000001</v>
      </c>
      <c r="E11" s="17">
        <f>SUM(L5:L11)</f>
        <v>436777.42000000004</v>
      </c>
      <c r="F11" s="17">
        <f>SUM(M5:M11)</f>
        <v>366054.62</v>
      </c>
      <c r="H11" s="361">
        <v>40725</v>
      </c>
      <c r="I11" s="19"/>
      <c r="J11" s="19"/>
      <c r="K11" s="19"/>
      <c r="L11" s="19"/>
      <c r="M11" s="19"/>
      <c r="N11" s="16">
        <f t="shared" si="1"/>
        <v>0</v>
      </c>
      <c r="O11" s="16">
        <f t="shared" si="2"/>
        <v>0</v>
      </c>
      <c r="P11" s="17">
        <f t="shared" si="3"/>
        <v>0</v>
      </c>
      <c r="Q11"/>
    </row>
    <row r="12" spans="1:17" ht="12.75">
      <c r="A12" s="56">
        <v>40756</v>
      </c>
      <c r="B12" s="16">
        <f t="shared" si="0"/>
        <v>0</v>
      </c>
      <c r="C12" s="16">
        <f>SUM(J5:J12)</f>
        <v>167319.33000000002</v>
      </c>
      <c r="D12" s="16">
        <f>SUM(K5:K12)</f>
        <v>6958298.1200000001</v>
      </c>
      <c r="E12" s="17">
        <f>SUM(L5:L12)</f>
        <v>436777.42000000004</v>
      </c>
      <c r="F12" s="17">
        <f>SUM(M5:M12)</f>
        <v>366054.62</v>
      </c>
      <c r="H12" s="361" t="s">
        <v>209</v>
      </c>
      <c r="I12" s="19"/>
      <c r="J12" s="19"/>
      <c r="K12" s="19"/>
      <c r="L12" s="19"/>
      <c r="M12" s="19"/>
      <c r="N12" s="16">
        <f t="shared" si="1"/>
        <v>0</v>
      </c>
      <c r="O12" s="16">
        <f t="shared" si="2"/>
        <v>0</v>
      </c>
      <c r="P12" s="17">
        <f t="shared" si="3"/>
        <v>0</v>
      </c>
      <c r="Q12"/>
    </row>
    <row r="13" spans="1:17" ht="12.75">
      <c r="A13" s="56">
        <v>40787</v>
      </c>
      <c r="B13" s="16">
        <f t="shared" si="0"/>
        <v>0</v>
      </c>
      <c r="C13" s="16">
        <f>SUM(J5:J13)</f>
        <v>167319.33000000002</v>
      </c>
      <c r="D13" s="16">
        <f>SUM(K5:K13)</f>
        <v>6958298.1200000001</v>
      </c>
      <c r="E13" s="17">
        <f>SUM(L5:L13)</f>
        <v>436777.42000000004</v>
      </c>
      <c r="F13" s="17">
        <f>SUM(M5:M13)</f>
        <v>366054.62</v>
      </c>
      <c r="H13" s="361">
        <v>40787</v>
      </c>
      <c r="I13" s="19"/>
      <c r="J13" s="19"/>
      <c r="K13" s="19"/>
      <c r="L13" s="19"/>
      <c r="M13" s="19"/>
      <c r="N13" s="16">
        <f t="shared" si="1"/>
        <v>0</v>
      </c>
      <c r="O13" s="16">
        <f t="shared" si="2"/>
        <v>0</v>
      </c>
      <c r="P13" s="17">
        <f t="shared" si="3"/>
        <v>0</v>
      </c>
      <c r="Q13"/>
    </row>
    <row r="14" spans="1:17" ht="12.75">
      <c r="A14" s="56">
        <v>40817</v>
      </c>
      <c r="B14" s="16">
        <f t="shared" si="0"/>
        <v>0</v>
      </c>
      <c r="C14" s="16">
        <f>SUM(J5:J14)</f>
        <v>167319.33000000002</v>
      </c>
      <c r="D14" s="16">
        <f>SUM(K5:K14)</f>
        <v>6958298.1200000001</v>
      </c>
      <c r="E14" s="17">
        <f>SUM(L5:L14)</f>
        <v>436777.42000000004</v>
      </c>
      <c r="F14" s="17">
        <f>SUM(M5:M14)</f>
        <v>366054.62</v>
      </c>
      <c r="H14" s="361">
        <v>40817</v>
      </c>
      <c r="I14" s="19"/>
      <c r="J14" s="19"/>
      <c r="K14" s="19"/>
      <c r="L14" s="19"/>
      <c r="M14" s="19"/>
      <c r="N14" s="16">
        <f t="shared" si="1"/>
        <v>0</v>
      </c>
      <c r="O14" s="16">
        <f t="shared" si="2"/>
        <v>0</v>
      </c>
      <c r="P14" s="17">
        <f t="shared" si="3"/>
        <v>0</v>
      </c>
      <c r="Q14"/>
    </row>
    <row r="15" spans="1:17" ht="12.75">
      <c r="A15" s="56">
        <v>40848</v>
      </c>
      <c r="B15" s="16">
        <f t="shared" si="0"/>
        <v>0</v>
      </c>
      <c r="C15" s="16">
        <f>SUM(J5:J15)</f>
        <v>167319.33000000002</v>
      </c>
      <c r="D15" s="16">
        <f>SUM(K5:K15)</f>
        <v>6958298.1200000001</v>
      </c>
      <c r="E15" s="17">
        <f>SUM(L5:L15)</f>
        <v>436777.42000000004</v>
      </c>
      <c r="F15" s="17">
        <f>SUM(M5:M15)</f>
        <v>366054.62</v>
      </c>
      <c r="H15" s="361">
        <v>40848</v>
      </c>
      <c r="I15" s="19"/>
      <c r="J15" s="19"/>
      <c r="K15" s="19"/>
      <c r="L15" s="19"/>
      <c r="M15" s="19"/>
      <c r="N15" s="16">
        <f t="shared" si="1"/>
        <v>0</v>
      </c>
      <c r="O15" s="16">
        <f t="shared" si="2"/>
        <v>0</v>
      </c>
      <c r="P15" s="17">
        <f t="shared" si="3"/>
        <v>0</v>
      </c>
      <c r="Q15"/>
    </row>
    <row r="16" spans="1:17" ht="12.75">
      <c r="A16" s="56">
        <v>40878</v>
      </c>
      <c r="B16" s="21">
        <f t="shared" si="0"/>
        <v>0</v>
      </c>
      <c r="C16" s="20">
        <f>SUM(J5:J16)</f>
        <v>167319.33000000002</v>
      </c>
      <c r="D16" s="20">
        <f>SUM(K5:K16)</f>
        <v>6958298.1200000001</v>
      </c>
      <c r="E16" s="21">
        <f>SUM(L5:L16)</f>
        <v>436777.42000000004</v>
      </c>
      <c r="F16" s="21">
        <f>SUM(M5:M16)</f>
        <v>366054.62</v>
      </c>
      <c r="H16" s="361">
        <v>40878</v>
      </c>
      <c r="I16" s="163"/>
      <c r="J16" s="163"/>
      <c r="K16" s="163"/>
      <c r="L16" s="163"/>
      <c r="M16" s="163"/>
      <c r="N16" s="21">
        <f t="shared" si="1"/>
        <v>0</v>
      </c>
      <c r="O16" s="20">
        <f t="shared" si="2"/>
        <v>0</v>
      </c>
      <c r="P16" s="21">
        <f t="shared" si="3"/>
        <v>0</v>
      </c>
      <c r="Q16"/>
    </row>
    <row r="17" spans="1:17" ht="12.75">
      <c r="A17" s="22"/>
      <c r="B17" s="23"/>
      <c r="C17" s="23"/>
      <c r="D17" s="23"/>
      <c r="E17" s="23"/>
      <c r="F17" s="23"/>
      <c r="H17" s="49"/>
      <c r="I17" s="50"/>
      <c r="J17" s="51"/>
      <c r="K17" s="50"/>
      <c r="L17" s="50"/>
      <c r="M17" s="50"/>
      <c r="N17" s="50"/>
      <c r="O17" s="50"/>
      <c r="P17" s="50"/>
      <c r="Q17"/>
    </row>
    <row r="18" spans="1:17" ht="12.75">
      <c r="A18" s="22"/>
      <c r="B18" s="23"/>
      <c r="C18" s="23"/>
      <c r="D18" s="23"/>
      <c r="E18" s="23"/>
      <c r="F18" s="23"/>
      <c r="H18" s="64" t="s">
        <v>59</v>
      </c>
      <c r="I18" s="65">
        <f t="shared" ref="I18:O18" si="4">SUM(I5:I17)</f>
        <v>27869.14</v>
      </c>
      <c r="J18" s="65">
        <f t="shared" si="4"/>
        <v>167319.33000000002</v>
      </c>
      <c r="K18" s="65">
        <f t="shared" si="4"/>
        <v>6958298.1200000001</v>
      </c>
      <c r="L18" s="65">
        <f t="shared" si="4"/>
        <v>436777.42000000004</v>
      </c>
      <c r="M18" s="65">
        <f t="shared" si="4"/>
        <v>366054.62</v>
      </c>
      <c r="N18" s="65">
        <f t="shared" si="4"/>
        <v>604096.75</v>
      </c>
      <c r="O18" s="65">
        <f t="shared" si="4"/>
        <v>7324352.7400000002</v>
      </c>
      <c r="P18" s="66">
        <f>SUM(P5:P16)</f>
        <v>7956318.6300000008</v>
      </c>
      <c r="Q18"/>
    </row>
    <row r="19" spans="1:17" ht="12.75">
      <c r="A19" s="22"/>
      <c r="B19" s="23"/>
      <c r="C19" s="23"/>
      <c r="D19" s="23"/>
      <c r="E19" s="23"/>
      <c r="F19" s="23"/>
      <c r="H19" s="67" t="s">
        <v>73</v>
      </c>
      <c r="I19" s="68"/>
      <c r="J19" s="68">
        <f t="shared" ref="J19:P19" si="5">J18/$J$39</f>
        <v>55773.110000000008</v>
      </c>
      <c r="K19" s="68">
        <f t="shared" si="5"/>
        <v>2319432.7066666665</v>
      </c>
      <c r="L19" s="68">
        <f t="shared" si="5"/>
        <v>145592.47333333336</v>
      </c>
      <c r="M19" s="68">
        <f t="shared" si="5"/>
        <v>122018.20666666667</v>
      </c>
      <c r="N19" s="68">
        <f t="shared" si="5"/>
        <v>201365.58333333334</v>
      </c>
      <c r="O19" s="68">
        <f t="shared" si="5"/>
        <v>2441450.9133333336</v>
      </c>
      <c r="P19" s="69">
        <f t="shared" si="5"/>
        <v>2652106.2100000004</v>
      </c>
      <c r="Q19"/>
    </row>
    <row r="20" spans="1:17" ht="12.75">
      <c r="A20" s="59"/>
      <c r="B20"/>
      <c r="C20"/>
      <c r="D20"/>
      <c r="E20"/>
      <c r="F20"/>
      <c r="J20" s="8" t="s">
        <v>74</v>
      </c>
      <c r="K20" s="8"/>
    </row>
    <row r="21" spans="1:17" ht="12.75">
      <c r="A21" s="59"/>
      <c r="B21"/>
      <c r="C21"/>
      <c r="D21"/>
      <c r="E21"/>
      <c r="F21"/>
      <c r="I21" s="358">
        <f>SUM(I5:I10)</f>
        <v>27869.14</v>
      </c>
      <c r="J21" s="358">
        <f t="shared" ref="J21:P21" si="6">SUM(J5:J10)</f>
        <v>167319.33000000002</v>
      </c>
      <c r="K21" s="358">
        <f t="shared" si="6"/>
        <v>6958298.1200000001</v>
      </c>
      <c r="L21" s="358">
        <f t="shared" si="6"/>
        <v>436777.42000000004</v>
      </c>
      <c r="M21" s="358">
        <f t="shared" si="6"/>
        <v>366054.62</v>
      </c>
      <c r="N21" s="358">
        <f t="shared" si="6"/>
        <v>604096.75</v>
      </c>
      <c r="O21" s="358">
        <f t="shared" si="6"/>
        <v>7324352.7400000002</v>
      </c>
      <c r="P21" s="358">
        <f t="shared" si="6"/>
        <v>7956318.6300000008</v>
      </c>
    </row>
    <row r="22" spans="1:17" s="12" customFormat="1">
      <c r="A22" s="60" t="s">
        <v>66</v>
      </c>
      <c r="B22" s="44" t="s">
        <v>70</v>
      </c>
      <c r="C22" s="10" t="s">
        <v>71</v>
      </c>
      <c r="D22" s="9" t="s">
        <v>75</v>
      </c>
      <c r="E22" s="25" t="s">
        <v>76</v>
      </c>
      <c r="F22" s="230"/>
      <c r="H22" s="60" t="s">
        <v>66</v>
      </c>
      <c r="I22" s="9" t="s">
        <v>77</v>
      </c>
      <c r="J22" s="9" t="s">
        <v>78</v>
      </c>
      <c r="K22" s="55" t="s">
        <v>79</v>
      </c>
      <c r="L22" s="9" t="s">
        <v>71</v>
      </c>
      <c r="M22" s="9"/>
      <c r="N22" s="9" t="s">
        <v>80</v>
      </c>
      <c r="O22" s="9" t="s">
        <v>81</v>
      </c>
      <c r="P22" s="9" t="s">
        <v>82</v>
      </c>
      <c r="Q22" s="11" t="s">
        <v>82</v>
      </c>
    </row>
    <row r="23" spans="1:17">
      <c r="A23" s="61"/>
      <c r="B23" s="45"/>
      <c r="C23" s="14"/>
      <c r="D23" s="13"/>
      <c r="E23" s="46" t="s">
        <v>83</v>
      </c>
      <c r="F23" s="231"/>
      <c r="H23" s="61"/>
      <c r="I23" s="13"/>
      <c r="J23" s="13"/>
      <c r="K23" s="13"/>
      <c r="L23" s="28"/>
      <c r="M23" s="28"/>
      <c r="N23" s="13"/>
      <c r="O23" s="13"/>
      <c r="P23" s="13" t="s">
        <v>84</v>
      </c>
      <c r="Q23" s="15" t="s">
        <v>85</v>
      </c>
    </row>
    <row r="24" spans="1:17">
      <c r="A24" s="56">
        <v>40544</v>
      </c>
      <c r="B24" s="47">
        <f>B5+C5+E5</f>
        <v>200360.26</v>
      </c>
      <c r="C24" s="16">
        <f>D5+F5</f>
        <v>2294262.21</v>
      </c>
      <c r="D24" s="16">
        <f t="shared" ref="D24:D35" si="7">SUM(B24:C24)</f>
        <v>2494622.4699999997</v>
      </c>
      <c r="E24" s="17">
        <f>D24*12</f>
        <v>29935469.639999997</v>
      </c>
      <c r="F24" s="229"/>
      <c r="H24" s="56">
        <v>40544</v>
      </c>
      <c r="I24" s="29">
        <v>574000.5</v>
      </c>
      <c r="J24" s="29">
        <v>554158.73</v>
      </c>
      <c r="K24" s="29">
        <v>387574.51</v>
      </c>
      <c r="L24" s="30">
        <f>K5</f>
        <v>2169945.4500000002</v>
      </c>
      <c r="M24" s="30"/>
      <c r="N24" s="30">
        <f>SUM(I24:K24)</f>
        <v>1515733.74</v>
      </c>
      <c r="O24" s="30">
        <f t="shared" ref="O24:O35" si="8">K5-N24</f>
        <v>654211.7100000002</v>
      </c>
      <c r="P24" s="31">
        <f t="shared" ref="P24:P35" si="9">O24/N24</f>
        <v>0.43161387302759402</v>
      </c>
      <c r="Q24" s="32">
        <f t="shared" ref="Q24:Q35" si="10">O24/L24</f>
        <v>0.3014876295623008</v>
      </c>
    </row>
    <row r="25" spans="1:17">
      <c r="A25" s="56">
        <v>40575</v>
      </c>
      <c r="B25" s="47">
        <f>SUM(B6:C6,E6)</f>
        <v>384616.85000000003</v>
      </c>
      <c r="C25" s="16">
        <f t="shared" ref="C25:C35" si="11">D6+F6</f>
        <v>4641825.24</v>
      </c>
      <c r="D25" s="16">
        <f t="shared" si="7"/>
        <v>5026442.09</v>
      </c>
      <c r="E25" s="27">
        <f>D25/2*12</f>
        <v>30158652.539999999</v>
      </c>
      <c r="F25" s="232"/>
      <c r="H25" s="56">
        <v>40575</v>
      </c>
      <c r="I25" s="29">
        <f>555408.64</f>
        <v>555408.64000000001</v>
      </c>
      <c r="J25" s="29">
        <v>597899.79</v>
      </c>
      <c r="K25" s="29">
        <v>422179.49</v>
      </c>
      <c r="L25" s="30">
        <f t="shared" ref="L25:L35" si="12">K6</f>
        <v>2235265.08</v>
      </c>
      <c r="M25" s="30"/>
      <c r="N25" s="30">
        <f t="shared" ref="N25:N35" si="13">SUM(I25:K25)</f>
        <v>1575487.9200000002</v>
      </c>
      <c r="O25" s="30">
        <f t="shared" si="8"/>
        <v>659777.15999999992</v>
      </c>
      <c r="P25" s="31">
        <f t="shared" si="9"/>
        <v>0.4187764003928382</v>
      </c>
      <c r="Q25" s="32">
        <f t="shared" si="10"/>
        <v>0.29516730069437663</v>
      </c>
    </row>
    <row r="26" spans="1:17">
      <c r="A26" s="56">
        <v>40603</v>
      </c>
      <c r="B26" s="47">
        <f t="shared" ref="B26:B35" si="14">SUM(B7:C7,E7)</f>
        <v>614850.2300000001</v>
      </c>
      <c r="C26" s="16">
        <f t="shared" si="11"/>
        <v>7324352.7400000002</v>
      </c>
      <c r="D26" s="16">
        <f t="shared" si="7"/>
        <v>7939202.9700000007</v>
      </c>
      <c r="E26" s="27">
        <f>D26/3*12</f>
        <v>31756811.880000003</v>
      </c>
      <c r="F26" s="232"/>
      <c r="H26" s="56">
        <v>40603</v>
      </c>
      <c r="I26" s="29">
        <v>655094.98</v>
      </c>
      <c r="J26" s="29">
        <v>646423.74</v>
      </c>
      <c r="K26" s="29">
        <v>472562.86</v>
      </c>
      <c r="L26" s="30">
        <f t="shared" si="12"/>
        <v>2553087.59</v>
      </c>
      <c r="M26" s="30"/>
      <c r="N26" s="30">
        <f t="shared" si="13"/>
        <v>1774081.58</v>
      </c>
      <c r="O26" s="30">
        <f t="shared" si="8"/>
        <v>779006.00999999978</v>
      </c>
      <c r="P26" s="31">
        <f t="shared" si="9"/>
        <v>0.43910382633024109</v>
      </c>
      <c r="Q26" s="32">
        <f t="shared" si="10"/>
        <v>0.30512310390416331</v>
      </c>
    </row>
    <row r="27" spans="1:17">
      <c r="A27" s="56">
        <v>40634</v>
      </c>
      <c r="B27" s="47">
        <f t="shared" si="14"/>
        <v>604096.75</v>
      </c>
      <c r="C27" s="16">
        <f t="shared" si="11"/>
        <v>7324352.7400000002</v>
      </c>
      <c r="D27" s="16">
        <f t="shared" si="7"/>
        <v>7928449.4900000002</v>
      </c>
      <c r="E27" s="27">
        <f>D27/4*12</f>
        <v>23785348.469999999</v>
      </c>
      <c r="F27" s="232"/>
      <c r="H27" s="56">
        <v>40634</v>
      </c>
      <c r="I27" s="29"/>
      <c r="J27" s="29"/>
      <c r="K27" s="29"/>
      <c r="L27" s="30">
        <f t="shared" si="12"/>
        <v>0</v>
      </c>
      <c r="M27" s="30"/>
      <c r="N27" s="30">
        <f t="shared" si="13"/>
        <v>0</v>
      </c>
      <c r="O27" s="30">
        <f t="shared" si="8"/>
        <v>0</v>
      </c>
      <c r="P27" s="31" t="e">
        <f t="shared" si="9"/>
        <v>#DIV/0!</v>
      </c>
      <c r="Q27" s="32" t="e">
        <f t="shared" si="10"/>
        <v>#DIV/0!</v>
      </c>
    </row>
    <row r="28" spans="1:17">
      <c r="A28" s="56">
        <v>40664</v>
      </c>
      <c r="B28" s="47">
        <f t="shared" si="14"/>
        <v>604096.75</v>
      </c>
      <c r="C28" s="16">
        <f t="shared" si="11"/>
        <v>7324352.7400000002</v>
      </c>
      <c r="D28" s="16">
        <f t="shared" si="7"/>
        <v>7928449.4900000002</v>
      </c>
      <c r="E28" s="27">
        <f>D28/5*12</f>
        <v>19028278.776000001</v>
      </c>
      <c r="F28" s="232"/>
      <c r="H28" s="56">
        <v>40664</v>
      </c>
      <c r="I28" s="29"/>
      <c r="J28" s="29"/>
      <c r="K28" s="29"/>
      <c r="L28" s="30">
        <f t="shared" si="12"/>
        <v>0</v>
      </c>
      <c r="M28" s="30"/>
      <c r="N28" s="30">
        <f t="shared" si="13"/>
        <v>0</v>
      </c>
      <c r="O28" s="30">
        <f t="shared" si="8"/>
        <v>0</v>
      </c>
      <c r="P28" s="31" t="e">
        <f t="shared" si="9"/>
        <v>#DIV/0!</v>
      </c>
      <c r="Q28" s="32" t="e">
        <f t="shared" si="10"/>
        <v>#DIV/0!</v>
      </c>
    </row>
    <row r="29" spans="1:17">
      <c r="A29" s="56">
        <v>40695</v>
      </c>
      <c r="B29" s="47">
        <f t="shared" si="14"/>
        <v>604096.75</v>
      </c>
      <c r="C29" s="16">
        <f t="shared" si="11"/>
        <v>7324352.7400000002</v>
      </c>
      <c r="D29" s="16">
        <f t="shared" si="7"/>
        <v>7928449.4900000002</v>
      </c>
      <c r="E29" s="27">
        <f>D29/6*12</f>
        <v>15856898.98</v>
      </c>
      <c r="F29" s="232"/>
      <c r="H29" s="56">
        <v>40695</v>
      </c>
      <c r="I29" s="29"/>
      <c r="J29" s="29"/>
      <c r="K29" s="29"/>
      <c r="L29" s="30">
        <f t="shared" si="12"/>
        <v>0</v>
      </c>
      <c r="M29" s="30"/>
      <c r="N29" s="30">
        <f t="shared" si="13"/>
        <v>0</v>
      </c>
      <c r="O29" s="30">
        <f t="shared" si="8"/>
        <v>0</v>
      </c>
      <c r="P29" s="31" t="e">
        <f t="shared" si="9"/>
        <v>#DIV/0!</v>
      </c>
      <c r="Q29" s="32" t="e">
        <f t="shared" si="10"/>
        <v>#DIV/0!</v>
      </c>
    </row>
    <row r="30" spans="1:17">
      <c r="A30" s="56">
        <v>40725</v>
      </c>
      <c r="B30" s="47">
        <f t="shared" si="14"/>
        <v>604096.75</v>
      </c>
      <c r="C30" s="16">
        <f t="shared" si="11"/>
        <v>7324352.7400000002</v>
      </c>
      <c r="D30" s="16">
        <f t="shared" si="7"/>
        <v>7928449.4900000002</v>
      </c>
      <c r="E30" s="27">
        <f>D30/7*12</f>
        <v>13591627.697142858</v>
      </c>
      <c r="F30" s="232"/>
      <c r="H30" s="56">
        <v>40725</v>
      </c>
      <c r="I30" s="29"/>
      <c r="J30" s="29"/>
      <c r="K30" s="29"/>
      <c r="L30" s="30">
        <f t="shared" si="12"/>
        <v>0</v>
      </c>
      <c r="M30" s="30"/>
      <c r="N30" s="30">
        <f t="shared" si="13"/>
        <v>0</v>
      </c>
      <c r="O30" s="30">
        <f t="shared" si="8"/>
        <v>0</v>
      </c>
      <c r="P30" s="31" t="e">
        <f t="shared" si="9"/>
        <v>#DIV/0!</v>
      </c>
      <c r="Q30" s="32" t="e">
        <f t="shared" si="10"/>
        <v>#DIV/0!</v>
      </c>
    </row>
    <row r="31" spans="1:17">
      <c r="A31" s="56">
        <v>40756</v>
      </c>
      <c r="B31" s="47">
        <f t="shared" si="14"/>
        <v>604096.75</v>
      </c>
      <c r="C31" s="16">
        <f t="shared" si="11"/>
        <v>7324352.7400000002</v>
      </c>
      <c r="D31" s="16">
        <f t="shared" si="7"/>
        <v>7928449.4900000002</v>
      </c>
      <c r="E31" s="27">
        <f>D31/8*12</f>
        <v>11892674.234999999</v>
      </c>
      <c r="F31" s="232"/>
      <c r="H31" s="56">
        <v>40756</v>
      </c>
      <c r="I31" s="29"/>
      <c r="J31" s="29"/>
      <c r="K31" s="29"/>
      <c r="L31" s="30">
        <f t="shared" si="12"/>
        <v>0</v>
      </c>
      <c r="M31" s="30"/>
      <c r="N31" s="30">
        <f t="shared" si="13"/>
        <v>0</v>
      </c>
      <c r="O31" s="30">
        <f t="shared" si="8"/>
        <v>0</v>
      </c>
      <c r="P31" s="31" t="e">
        <f t="shared" si="9"/>
        <v>#DIV/0!</v>
      </c>
      <c r="Q31" s="32" t="e">
        <f t="shared" si="10"/>
        <v>#DIV/0!</v>
      </c>
    </row>
    <row r="32" spans="1:17">
      <c r="A32" s="56">
        <v>40787</v>
      </c>
      <c r="B32" s="47">
        <f t="shared" si="14"/>
        <v>604096.75</v>
      </c>
      <c r="C32" s="16">
        <f t="shared" si="11"/>
        <v>7324352.7400000002</v>
      </c>
      <c r="D32" s="16">
        <f t="shared" si="7"/>
        <v>7928449.4900000002</v>
      </c>
      <c r="E32" s="27">
        <f>D32/9*12</f>
        <v>10571265.986666666</v>
      </c>
      <c r="F32" s="232"/>
      <c r="H32" s="56">
        <v>40787</v>
      </c>
      <c r="I32" s="127"/>
      <c r="J32" s="127"/>
      <c r="K32" s="127"/>
      <c r="L32" s="30">
        <f t="shared" si="12"/>
        <v>0</v>
      </c>
      <c r="M32" s="30"/>
      <c r="N32" s="30">
        <f t="shared" si="13"/>
        <v>0</v>
      </c>
      <c r="O32" s="30">
        <f t="shared" si="8"/>
        <v>0</v>
      </c>
      <c r="P32" s="31" t="e">
        <f t="shared" si="9"/>
        <v>#DIV/0!</v>
      </c>
      <c r="Q32" s="32" t="e">
        <f t="shared" si="10"/>
        <v>#DIV/0!</v>
      </c>
    </row>
    <row r="33" spans="1:17">
      <c r="A33" s="56">
        <v>40817</v>
      </c>
      <c r="B33" s="47">
        <f t="shared" si="14"/>
        <v>604096.75</v>
      </c>
      <c r="C33" s="16">
        <f t="shared" si="11"/>
        <v>7324352.7400000002</v>
      </c>
      <c r="D33" s="16">
        <f t="shared" si="7"/>
        <v>7928449.4900000002</v>
      </c>
      <c r="E33" s="27">
        <f>D33/10*12</f>
        <v>9514139.3880000003</v>
      </c>
      <c r="F33" s="232"/>
      <c r="H33" s="56">
        <v>40817</v>
      </c>
      <c r="I33" s="127"/>
      <c r="J33" s="127"/>
      <c r="K33" s="127"/>
      <c r="L33" s="30">
        <f t="shared" si="12"/>
        <v>0</v>
      </c>
      <c r="M33" s="30"/>
      <c r="N33" s="30">
        <f t="shared" si="13"/>
        <v>0</v>
      </c>
      <c r="O33" s="30">
        <f t="shared" si="8"/>
        <v>0</v>
      </c>
      <c r="P33" s="31" t="e">
        <f t="shared" si="9"/>
        <v>#DIV/0!</v>
      </c>
      <c r="Q33" s="32" t="e">
        <f t="shared" si="10"/>
        <v>#DIV/0!</v>
      </c>
    </row>
    <row r="34" spans="1:17">
      <c r="A34" s="56">
        <v>40848</v>
      </c>
      <c r="B34" s="47">
        <f t="shared" si="14"/>
        <v>604096.75</v>
      </c>
      <c r="C34" s="16">
        <f t="shared" si="11"/>
        <v>7324352.7400000002</v>
      </c>
      <c r="D34" s="16">
        <f t="shared" si="7"/>
        <v>7928449.4900000002</v>
      </c>
      <c r="E34" s="27">
        <f>D34/11*12</f>
        <v>8649217.625454545</v>
      </c>
      <c r="F34" s="232"/>
      <c r="H34" s="56">
        <v>40848</v>
      </c>
      <c r="I34" s="29"/>
      <c r="J34" s="29"/>
      <c r="K34" s="29"/>
      <c r="L34" s="30">
        <f t="shared" si="12"/>
        <v>0</v>
      </c>
      <c r="M34" s="30"/>
      <c r="N34" s="30">
        <f t="shared" si="13"/>
        <v>0</v>
      </c>
      <c r="O34" s="30">
        <f t="shared" si="8"/>
        <v>0</v>
      </c>
      <c r="P34" s="31" t="e">
        <f t="shared" si="9"/>
        <v>#DIV/0!</v>
      </c>
      <c r="Q34" s="32" t="e">
        <f t="shared" si="10"/>
        <v>#DIV/0!</v>
      </c>
    </row>
    <row r="35" spans="1:17">
      <c r="A35" s="56">
        <v>40878</v>
      </c>
      <c r="B35" s="48">
        <f t="shared" si="14"/>
        <v>604096.75</v>
      </c>
      <c r="C35" s="21">
        <f t="shared" si="11"/>
        <v>7324352.7400000002</v>
      </c>
      <c r="D35" s="20">
        <f t="shared" si="7"/>
        <v>7928449.4900000002</v>
      </c>
      <c r="E35" s="33">
        <f>D35</f>
        <v>7928449.4900000002</v>
      </c>
      <c r="F35" s="232"/>
      <c r="H35" s="56">
        <v>40878</v>
      </c>
      <c r="I35" s="83"/>
      <c r="J35" s="83"/>
      <c r="K35" s="83"/>
      <c r="L35" s="84">
        <f t="shared" si="12"/>
        <v>0</v>
      </c>
      <c r="M35" s="84"/>
      <c r="N35" s="84">
        <f t="shared" si="13"/>
        <v>0</v>
      </c>
      <c r="O35" s="84">
        <f t="shared" si="8"/>
        <v>0</v>
      </c>
      <c r="P35" s="85" t="e">
        <f t="shared" si="9"/>
        <v>#DIV/0!</v>
      </c>
      <c r="Q35" s="86" t="e">
        <f t="shared" si="10"/>
        <v>#DIV/0!</v>
      </c>
    </row>
    <row r="36" spans="1:17">
      <c r="H36" s="18"/>
      <c r="I36" s="26"/>
      <c r="J36" s="26"/>
      <c r="K36" s="26"/>
      <c r="L36" s="34"/>
      <c r="M36" s="34"/>
      <c r="N36" s="34"/>
      <c r="O36" s="34"/>
      <c r="P36" s="34"/>
      <c r="Q36" s="35"/>
    </row>
    <row r="37" spans="1:17">
      <c r="H37" s="64" t="s">
        <v>59</v>
      </c>
      <c r="I37" s="87"/>
      <c r="J37" s="87"/>
      <c r="K37" s="87"/>
      <c r="L37" s="70">
        <f>SUM(L24:L36)</f>
        <v>6958298.1200000001</v>
      </c>
      <c r="M37" s="70"/>
      <c r="N37" s="70">
        <f>SUM(N24:N36)</f>
        <v>4865303.24</v>
      </c>
      <c r="O37" s="70">
        <f>SUM(O24:O36)</f>
        <v>2092994.88</v>
      </c>
      <c r="P37" s="34"/>
      <c r="Q37" s="35"/>
    </row>
    <row r="38" spans="1:17">
      <c r="H38" s="71" t="s">
        <v>73</v>
      </c>
      <c r="I38" s="75"/>
      <c r="J38" s="75"/>
      <c r="K38" s="75"/>
      <c r="L38" s="72">
        <f>L37/J39</f>
        <v>2319432.7066666665</v>
      </c>
      <c r="M38" s="72"/>
      <c r="N38" s="72">
        <f>N37/J39</f>
        <v>1621767.7466666668</v>
      </c>
      <c r="O38" s="72">
        <f>O37/J39</f>
        <v>697664.96</v>
      </c>
      <c r="P38" s="73">
        <f>O38/N38</f>
        <v>0.43018796090498146</v>
      </c>
      <c r="Q38" s="74">
        <f>O38/L38</f>
        <v>0.30079120553690791</v>
      </c>
    </row>
    <row r="39" spans="1:17">
      <c r="H39" s="76" t="s">
        <v>86</v>
      </c>
      <c r="I39" s="77"/>
      <c r="J39" s="78">
        <f>COUNT(J5:J16)</f>
        <v>3</v>
      </c>
      <c r="K39" s="37"/>
      <c r="L39" s="36"/>
      <c r="M39" s="36"/>
      <c r="N39" s="36"/>
      <c r="O39" s="36"/>
      <c r="P39" s="36"/>
      <c r="Q39" s="38"/>
    </row>
    <row r="40" spans="1:17">
      <c r="L40" s="359">
        <f>SUM(L24:L29)</f>
        <v>6958298.1200000001</v>
      </c>
      <c r="M40" s="359">
        <f t="shared" ref="M40:O40" si="15">SUM(M24:M29)</f>
        <v>0</v>
      </c>
      <c r="N40" s="359">
        <f t="shared" si="15"/>
        <v>4865303.24</v>
      </c>
      <c r="O40" s="359">
        <f t="shared" si="15"/>
        <v>2092994.88</v>
      </c>
    </row>
    <row r="41" spans="1:17">
      <c r="L41" s="39"/>
      <c r="M41" s="39"/>
    </row>
    <row r="42" spans="1:17">
      <c r="H42" s="80" t="s">
        <v>100</v>
      </c>
      <c r="I42" s="81"/>
      <c r="J42" s="81"/>
      <c r="K42" s="81"/>
      <c r="L42" s="79"/>
      <c r="M42" s="79"/>
      <c r="N42" s="82">
        <f>SUM(O37,L18,J18)</f>
        <v>2697091.63</v>
      </c>
      <c r="O42" s="81" t="s">
        <v>59</v>
      </c>
      <c r="P42" s="81"/>
    </row>
    <row r="43" spans="1:17">
      <c r="B43" s="40"/>
      <c r="H43" s="80" t="s">
        <v>100</v>
      </c>
      <c r="I43" s="79"/>
      <c r="J43" s="79"/>
      <c r="K43" s="79"/>
      <c r="L43" s="79"/>
      <c r="M43" s="79"/>
      <c r="N43" s="82">
        <f>SUM(O38,L19,J19)</f>
        <v>899030.54333333333</v>
      </c>
      <c r="O43" s="81" t="s">
        <v>101</v>
      </c>
      <c r="P43" s="81"/>
    </row>
  </sheetData>
  <phoneticPr fontId="2" type="noConversion"/>
  <pageMargins left="0.52" right="0.74803149606299213" top="0.6" bottom="0.54" header="0.28000000000000003" footer="0.3"/>
  <pageSetup paperSize="9" orientation="landscape" horizontalDpi="360" verticalDpi="360" r:id="rId1"/>
  <headerFooter alignWithMargins="0">
    <oddHeader>&amp;C&amp;"Arial,Gras"&amp;12&amp;U&amp;A</oddHeader>
    <oddFooter>&amp;L&amp;8page &amp;P de &amp;N&amp;R&amp;8&amp;F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64" workbookViewId="0">
      <selection activeCell="H8" sqref="H8"/>
    </sheetView>
  </sheetViews>
  <sheetFormatPr baseColWidth="10" defaultRowHeight="11.25"/>
  <cols>
    <col min="1" max="16384" width="11.42578125" style="52"/>
  </cols>
  <sheetData/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>
    <oddHeader>&amp;C&amp;"Arial,Gras"&amp;12&amp;U&amp;A</oddHeader>
    <oddFooter>&amp;L&amp;8page &amp;P de &amp;N&amp;R&amp;8&amp;F &amp;D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V67"/>
  <sheetViews>
    <sheetView showZeros="0" topLeftCell="A13" workbookViewId="0">
      <selection activeCell="B4" sqref="B4:L15"/>
    </sheetView>
  </sheetViews>
  <sheetFormatPr baseColWidth="10" defaultColWidth="9.140625" defaultRowHeight="11.25"/>
  <cols>
    <col min="1" max="2" width="9.140625" style="304" customWidth="1"/>
    <col min="3" max="3" width="10.85546875" style="304" bestFit="1" customWidth="1"/>
    <col min="4" max="4" width="10" style="304" bestFit="1" customWidth="1"/>
    <col min="5" max="5" width="10.85546875" style="304" bestFit="1" customWidth="1"/>
    <col min="6" max="6" width="10" style="304" bestFit="1" customWidth="1"/>
    <col min="7" max="7" width="11.42578125" style="304" bestFit="1" customWidth="1"/>
    <col min="8" max="8" width="10" style="304" customWidth="1"/>
    <col min="9" max="9" width="10.85546875" style="304" bestFit="1" customWidth="1"/>
    <col min="10" max="10" width="10" style="304" bestFit="1" customWidth="1"/>
    <col min="11" max="11" width="13.140625" style="304" bestFit="1" customWidth="1"/>
    <col min="12" max="12" width="11.28515625" style="304" bestFit="1" customWidth="1"/>
    <col min="13" max="256" width="9.140625" style="304"/>
    <col min="257" max="258" width="9.140625" style="304" customWidth="1"/>
    <col min="259" max="259" width="10.85546875" style="304" bestFit="1" customWidth="1"/>
    <col min="260" max="260" width="10" style="304" bestFit="1" customWidth="1"/>
    <col min="261" max="261" width="10.85546875" style="304" bestFit="1" customWidth="1"/>
    <col min="262" max="262" width="10" style="304" bestFit="1" customWidth="1"/>
    <col min="263" max="263" width="11.42578125" style="304" bestFit="1" customWidth="1"/>
    <col min="264" max="264" width="10" style="304" customWidth="1"/>
    <col min="265" max="265" width="10.85546875" style="304" bestFit="1" customWidth="1"/>
    <col min="266" max="266" width="10" style="304" bestFit="1" customWidth="1"/>
    <col min="267" max="267" width="12" style="304" customWidth="1"/>
    <col min="268" max="268" width="11.28515625" style="304" bestFit="1" customWidth="1"/>
    <col min="269" max="512" width="9.140625" style="304"/>
    <col min="513" max="514" width="9.140625" style="304" customWidth="1"/>
    <col min="515" max="515" width="10.85546875" style="304" bestFit="1" customWidth="1"/>
    <col min="516" max="516" width="10" style="304" bestFit="1" customWidth="1"/>
    <col min="517" max="517" width="10.85546875" style="304" bestFit="1" customWidth="1"/>
    <col min="518" max="518" width="10" style="304" bestFit="1" customWidth="1"/>
    <col min="519" max="519" width="11.42578125" style="304" bestFit="1" customWidth="1"/>
    <col min="520" max="520" width="10" style="304" customWidth="1"/>
    <col min="521" max="521" width="10.85546875" style="304" bestFit="1" customWidth="1"/>
    <col min="522" max="522" width="10" style="304" bestFit="1" customWidth="1"/>
    <col min="523" max="523" width="12" style="304" customWidth="1"/>
    <col min="524" max="524" width="11.28515625" style="304" bestFit="1" customWidth="1"/>
    <col min="525" max="768" width="9.140625" style="304"/>
    <col min="769" max="770" width="9.140625" style="304" customWidth="1"/>
    <col min="771" max="771" width="10.85546875" style="304" bestFit="1" customWidth="1"/>
    <col min="772" max="772" width="10" style="304" bestFit="1" customWidth="1"/>
    <col min="773" max="773" width="10.85546875" style="304" bestFit="1" customWidth="1"/>
    <col min="774" max="774" width="10" style="304" bestFit="1" customWidth="1"/>
    <col min="775" max="775" width="11.42578125" style="304" bestFit="1" customWidth="1"/>
    <col min="776" max="776" width="10" style="304" customWidth="1"/>
    <col min="777" max="777" width="10.85546875" style="304" bestFit="1" customWidth="1"/>
    <col min="778" max="778" width="10" style="304" bestFit="1" customWidth="1"/>
    <col min="779" max="779" width="12" style="304" customWidth="1"/>
    <col min="780" max="780" width="11.28515625" style="304" bestFit="1" customWidth="1"/>
    <col min="781" max="1024" width="9.140625" style="304"/>
    <col min="1025" max="1026" width="9.140625" style="304" customWidth="1"/>
    <col min="1027" max="1027" width="10.85546875" style="304" bestFit="1" customWidth="1"/>
    <col min="1028" max="1028" width="10" style="304" bestFit="1" customWidth="1"/>
    <col min="1029" max="1029" width="10.85546875" style="304" bestFit="1" customWidth="1"/>
    <col min="1030" max="1030" width="10" style="304" bestFit="1" customWidth="1"/>
    <col min="1031" max="1031" width="11.42578125" style="304" bestFit="1" customWidth="1"/>
    <col min="1032" max="1032" width="10" style="304" customWidth="1"/>
    <col min="1033" max="1033" width="10.85546875" style="304" bestFit="1" customWidth="1"/>
    <col min="1034" max="1034" width="10" style="304" bestFit="1" customWidth="1"/>
    <col min="1035" max="1035" width="12" style="304" customWidth="1"/>
    <col min="1036" max="1036" width="11.28515625" style="304" bestFit="1" customWidth="1"/>
    <col min="1037" max="1280" width="9.140625" style="304"/>
    <col min="1281" max="1282" width="9.140625" style="304" customWidth="1"/>
    <col min="1283" max="1283" width="10.85546875" style="304" bestFit="1" customWidth="1"/>
    <col min="1284" max="1284" width="10" style="304" bestFit="1" customWidth="1"/>
    <col min="1285" max="1285" width="10.85546875" style="304" bestFit="1" customWidth="1"/>
    <col min="1286" max="1286" width="10" style="304" bestFit="1" customWidth="1"/>
    <col min="1287" max="1287" width="11.42578125" style="304" bestFit="1" customWidth="1"/>
    <col min="1288" max="1288" width="10" style="304" customWidth="1"/>
    <col min="1289" max="1289" width="10.85546875" style="304" bestFit="1" customWidth="1"/>
    <col min="1290" max="1290" width="10" style="304" bestFit="1" customWidth="1"/>
    <col min="1291" max="1291" width="12" style="304" customWidth="1"/>
    <col min="1292" max="1292" width="11.28515625" style="304" bestFit="1" customWidth="1"/>
    <col min="1293" max="1536" width="9.140625" style="304"/>
    <col min="1537" max="1538" width="9.140625" style="304" customWidth="1"/>
    <col min="1539" max="1539" width="10.85546875" style="304" bestFit="1" customWidth="1"/>
    <col min="1540" max="1540" width="10" style="304" bestFit="1" customWidth="1"/>
    <col min="1541" max="1541" width="10.85546875" style="304" bestFit="1" customWidth="1"/>
    <col min="1542" max="1542" width="10" style="304" bestFit="1" customWidth="1"/>
    <col min="1543" max="1543" width="11.42578125" style="304" bestFit="1" customWidth="1"/>
    <col min="1544" max="1544" width="10" style="304" customWidth="1"/>
    <col min="1545" max="1545" width="10.85546875" style="304" bestFit="1" customWidth="1"/>
    <col min="1546" max="1546" width="10" style="304" bestFit="1" customWidth="1"/>
    <col min="1547" max="1547" width="12" style="304" customWidth="1"/>
    <col min="1548" max="1548" width="11.28515625" style="304" bestFit="1" customWidth="1"/>
    <col min="1549" max="1792" width="9.140625" style="304"/>
    <col min="1793" max="1794" width="9.140625" style="304" customWidth="1"/>
    <col min="1795" max="1795" width="10.85546875" style="304" bestFit="1" customWidth="1"/>
    <col min="1796" max="1796" width="10" style="304" bestFit="1" customWidth="1"/>
    <col min="1797" max="1797" width="10.85546875" style="304" bestFit="1" customWidth="1"/>
    <col min="1798" max="1798" width="10" style="304" bestFit="1" customWidth="1"/>
    <col min="1799" max="1799" width="11.42578125" style="304" bestFit="1" customWidth="1"/>
    <col min="1800" max="1800" width="10" style="304" customWidth="1"/>
    <col min="1801" max="1801" width="10.85546875" style="304" bestFit="1" customWidth="1"/>
    <col min="1802" max="1802" width="10" style="304" bestFit="1" customWidth="1"/>
    <col min="1803" max="1803" width="12" style="304" customWidth="1"/>
    <col min="1804" max="1804" width="11.28515625" style="304" bestFit="1" customWidth="1"/>
    <col min="1805" max="2048" width="9.140625" style="304"/>
    <col min="2049" max="2050" width="9.140625" style="304" customWidth="1"/>
    <col min="2051" max="2051" width="10.85546875" style="304" bestFit="1" customWidth="1"/>
    <col min="2052" max="2052" width="10" style="304" bestFit="1" customWidth="1"/>
    <col min="2053" max="2053" width="10.85546875" style="304" bestFit="1" customWidth="1"/>
    <col min="2054" max="2054" width="10" style="304" bestFit="1" customWidth="1"/>
    <col min="2055" max="2055" width="11.42578125" style="304" bestFit="1" customWidth="1"/>
    <col min="2056" max="2056" width="10" style="304" customWidth="1"/>
    <col min="2057" max="2057" width="10.85546875" style="304" bestFit="1" customWidth="1"/>
    <col min="2058" max="2058" width="10" style="304" bestFit="1" customWidth="1"/>
    <col min="2059" max="2059" width="12" style="304" customWidth="1"/>
    <col min="2060" max="2060" width="11.28515625" style="304" bestFit="1" customWidth="1"/>
    <col min="2061" max="2304" width="9.140625" style="304"/>
    <col min="2305" max="2306" width="9.140625" style="304" customWidth="1"/>
    <col min="2307" max="2307" width="10.85546875" style="304" bestFit="1" customWidth="1"/>
    <col min="2308" max="2308" width="10" style="304" bestFit="1" customWidth="1"/>
    <col min="2309" max="2309" width="10.85546875" style="304" bestFit="1" customWidth="1"/>
    <col min="2310" max="2310" width="10" style="304" bestFit="1" customWidth="1"/>
    <col min="2311" max="2311" width="11.42578125" style="304" bestFit="1" customWidth="1"/>
    <col min="2312" max="2312" width="10" style="304" customWidth="1"/>
    <col min="2313" max="2313" width="10.85546875" style="304" bestFit="1" customWidth="1"/>
    <col min="2314" max="2314" width="10" style="304" bestFit="1" customWidth="1"/>
    <col min="2315" max="2315" width="12" style="304" customWidth="1"/>
    <col min="2316" max="2316" width="11.28515625" style="304" bestFit="1" customWidth="1"/>
    <col min="2317" max="2560" width="9.140625" style="304"/>
    <col min="2561" max="2562" width="9.140625" style="304" customWidth="1"/>
    <col min="2563" max="2563" width="10.85546875" style="304" bestFit="1" customWidth="1"/>
    <col min="2564" max="2564" width="10" style="304" bestFit="1" customWidth="1"/>
    <col min="2565" max="2565" width="10.85546875" style="304" bestFit="1" customWidth="1"/>
    <col min="2566" max="2566" width="10" style="304" bestFit="1" customWidth="1"/>
    <col min="2567" max="2567" width="11.42578125" style="304" bestFit="1" customWidth="1"/>
    <col min="2568" max="2568" width="10" style="304" customWidth="1"/>
    <col min="2569" max="2569" width="10.85546875" style="304" bestFit="1" customWidth="1"/>
    <col min="2570" max="2570" width="10" style="304" bestFit="1" customWidth="1"/>
    <col min="2571" max="2571" width="12" style="304" customWidth="1"/>
    <col min="2572" max="2572" width="11.28515625" style="304" bestFit="1" customWidth="1"/>
    <col min="2573" max="2816" width="9.140625" style="304"/>
    <col min="2817" max="2818" width="9.140625" style="304" customWidth="1"/>
    <col min="2819" max="2819" width="10.85546875" style="304" bestFit="1" customWidth="1"/>
    <col min="2820" max="2820" width="10" style="304" bestFit="1" customWidth="1"/>
    <col min="2821" max="2821" width="10.85546875" style="304" bestFit="1" customWidth="1"/>
    <col min="2822" max="2822" width="10" style="304" bestFit="1" customWidth="1"/>
    <col min="2823" max="2823" width="11.42578125" style="304" bestFit="1" customWidth="1"/>
    <col min="2824" max="2824" width="10" style="304" customWidth="1"/>
    <col min="2825" max="2825" width="10.85546875" style="304" bestFit="1" customWidth="1"/>
    <col min="2826" max="2826" width="10" style="304" bestFit="1" customWidth="1"/>
    <col min="2827" max="2827" width="12" style="304" customWidth="1"/>
    <col min="2828" max="2828" width="11.28515625" style="304" bestFit="1" customWidth="1"/>
    <col min="2829" max="3072" width="9.140625" style="304"/>
    <col min="3073" max="3074" width="9.140625" style="304" customWidth="1"/>
    <col min="3075" max="3075" width="10.85546875" style="304" bestFit="1" customWidth="1"/>
    <col min="3076" max="3076" width="10" style="304" bestFit="1" customWidth="1"/>
    <col min="3077" max="3077" width="10.85546875" style="304" bestFit="1" customWidth="1"/>
    <col min="3078" max="3078" width="10" style="304" bestFit="1" customWidth="1"/>
    <col min="3079" max="3079" width="11.42578125" style="304" bestFit="1" customWidth="1"/>
    <col min="3080" max="3080" width="10" style="304" customWidth="1"/>
    <col min="3081" max="3081" width="10.85546875" style="304" bestFit="1" customWidth="1"/>
    <col min="3082" max="3082" width="10" style="304" bestFit="1" customWidth="1"/>
    <col min="3083" max="3083" width="12" style="304" customWidth="1"/>
    <col min="3084" max="3084" width="11.28515625" style="304" bestFit="1" customWidth="1"/>
    <col min="3085" max="3328" width="9.140625" style="304"/>
    <col min="3329" max="3330" width="9.140625" style="304" customWidth="1"/>
    <col min="3331" max="3331" width="10.85546875" style="304" bestFit="1" customWidth="1"/>
    <col min="3332" max="3332" width="10" style="304" bestFit="1" customWidth="1"/>
    <col min="3333" max="3333" width="10.85546875" style="304" bestFit="1" customWidth="1"/>
    <col min="3334" max="3334" width="10" style="304" bestFit="1" customWidth="1"/>
    <col min="3335" max="3335" width="11.42578125" style="304" bestFit="1" customWidth="1"/>
    <col min="3336" max="3336" width="10" style="304" customWidth="1"/>
    <col min="3337" max="3337" width="10.85546875" style="304" bestFit="1" customWidth="1"/>
    <col min="3338" max="3338" width="10" style="304" bestFit="1" customWidth="1"/>
    <col min="3339" max="3339" width="12" style="304" customWidth="1"/>
    <col min="3340" max="3340" width="11.28515625" style="304" bestFit="1" customWidth="1"/>
    <col min="3341" max="3584" width="9.140625" style="304"/>
    <col min="3585" max="3586" width="9.140625" style="304" customWidth="1"/>
    <col min="3587" max="3587" width="10.85546875" style="304" bestFit="1" customWidth="1"/>
    <col min="3588" max="3588" width="10" style="304" bestFit="1" customWidth="1"/>
    <col min="3589" max="3589" width="10.85546875" style="304" bestFit="1" customWidth="1"/>
    <col min="3590" max="3590" width="10" style="304" bestFit="1" customWidth="1"/>
    <col min="3591" max="3591" width="11.42578125" style="304" bestFit="1" customWidth="1"/>
    <col min="3592" max="3592" width="10" style="304" customWidth="1"/>
    <col min="3593" max="3593" width="10.85546875" style="304" bestFit="1" customWidth="1"/>
    <col min="3594" max="3594" width="10" style="304" bestFit="1" customWidth="1"/>
    <col min="3595" max="3595" width="12" style="304" customWidth="1"/>
    <col min="3596" max="3596" width="11.28515625" style="304" bestFit="1" customWidth="1"/>
    <col min="3597" max="3840" width="9.140625" style="304"/>
    <col min="3841" max="3842" width="9.140625" style="304" customWidth="1"/>
    <col min="3843" max="3843" width="10.85546875" style="304" bestFit="1" customWidth="1"/>
    <col min="3844" max="3844" width="10" style="304" bestFit="1" customWidth="1"/>
    <col min="3845" max="3845" width="10.85546875" style="304" bestFit="1" customWidth="1"/>
    <col min="3846" max="3846" width="10" style="304" bestFit="1" customWidth="1"/>
    <col min="3847" max="3847" width="11.42578125" style="304" bestFit="1" customWidth="1"/>
    <col min="3848" max="3848" width="10" style="304" customWidth="1"/>
    <col min="3849" max="3849" width="10.85546875" style="304" bestFit="1" customWidth="1"/>
    <col min="3850" max="3850" width="10" style="304" bestFit="1" customWidth="1"/>
    <col min="3851" max="3851" width="12" style="304" customWidth="1"/>
    <col min="3852" max="3852" width="11.28515625" style="304" bestFit="1" customWidth="1"/>
    <col min="3853" max="4096" width="9.140625" style="304"/>
    <col min="4097" max="4098" width="9.140625" style="304" customWidth="1"/>
    <col min="4099" max="4099" width="10.85546875" style="304" bestFit="1" customWidth="1"/>
    <col min="4100" max="4100" width="10" style="304" bestFit="1" customWidth="1"/>
    <col min="4101" max="4101" width="10.85546875" style="304" bestFit="1" customWidth="1"/>
    <col min="4102" max="4102" width="10" style="304" bestFit="1" customWidth="1"/>
    <col min="4103" max="4103" width="11.42578125" style="304" bestFit="1" customWidth="1"/>
    <col min="4104" max="4104" width="10" style="304" customWidth="1"/>
    <col min="4105" max="4105" width="10.85546875" style="304" bestFit="1" customWidth="1"/>
    <col min="4106" max="4106" width="10" style="304" bestFit="1" customWidth="1"/>
    <col min="4107" max="4107" width="12" style="304" customWidth="1"/>
    <col min="4108" max="4108" width="11.28515625" style="304" bestFit="1" customWidth="1"/>
    <col min="4109" max="4352" width="9.140625" style="304"/>
    <col min="4353" max="4354" width="9.140625" style="304" customWidth="1"/>
    <col min="4355" max="4355" width="10.85546875" style="304" bestFit="1" customWidth="1"/>
    <col min="4356" max="4356" width="10" style="304" bestFit="1" customWidth="1"/>
    <col min="4357" max="4357" width="10.85546875" style="304" bestFit="1" customWidth="1"/>
    <col min="4358" max="4358" width="10" style="304" bestFit="1" customWidth="1"/>
    <col min="4359" max="4359" width="11.42578125" style="304" bestFit="1" customWidth="1"/>
    <col min="4360" max="4360" width="10" style="304" customWidth="1"/>
    <col min="4361" max="4361" width="10.85546875" style="304" bestFit="1" customWidth="1"/>
    <col min="4362" max="4362" width="10" style="304" bestFit="1" customWidth="1"/>
    <col min="4363" max="4363" width="12" style="304" customWidth="1"/>
    <col min="4364" max="4364" width="11.28515625" style="304" bestFit="1" customWidth="1"/>
    <col min="4365" max="4608" width="9.140625" style="304"/>
    <col min="4609" max="4610" width="9.140625" style="304" customWidth="1"/>
    <col min="4611" max="4611" width="10.85546875" style="304" bestFit="1" customWidth="1"/>
    <col min="4612" max="4612" width="10" style="304" bestFit="1" customWidth="1"/>
    <col min="4613" max="4613" width="10.85546875" style="304" bestFit="1" customWidth="1"/>
    <col min="4614" max="4614" width="10" style="304" bestFit="1" customWidth="1"/>
    <col min="4615" max="4615" width="11.42578125" style="304" bestFit="1" customWidth="1"/>
    <col min="4616" max="4616" width="10" style="304" customWidth="1"/>
    <col min="4617" max="4617" width="10.85546875" style="304" bestFit="1" customWidth="1"/>
    <col min="4618" max="4618" width="10" style="304" bestFit="1" customWidth="1"/>
    <col min="4619" max="4619" width="12" style="304" customWidth="1"/>
    <col min="4620" max="4620" width="11.28515625" style="304" bestFit="1" customWidth="1"/>
    <col min="4621" max="4864" width="9.140625" style="304"/>
    <col min="4865" max="4866" width="9.140625" style="304" customWidth="1"/>
    <col min="4867" max="4867" width="10.85546875" style="304" bestFit="1" customWidth="1"/>
    <col min="4868" max="4868" width="10" style="304" bestFit="1" customWidth="1"/>
    <col min="4869" max="4869" width="10.85546875" style="304" bestFit="1" customWidth="1"/>
    <col min="4870" max="4870" width="10" style="304" bestFit="1" customWidth="1"/>
    <col min="4871" max="4871" width="11.42578125" style="304" bestFit="1" customWidth="1"/>
    <col min="4872" max="4872" width="10" style="304" customWidth="1"/>
    <col min="4873" max="4873" width="10.85546875" style="304" bestFit="1" customWidth="1"/>
    <col min="4874" max="4874" width="10" style="304" bestFit="1" customWidth="1"/>
    <col min="4875" max="4875" width="12" style="304" customWidth="1"/>
    <col min="4876" max="4876" width="11.28515625" style="304" bestFit="1" customWidth="1"/>
    <col min="4877" max="5120" width="9.140625" style="304"/>
    <col min="5121" max="5122" width="9.140625" style="304" customWidth="1"/>
    <col min="5123" max="5123" width="10.85546875" style="304" bestFit="1" customWidth="1"/>
    <col min="5124" max="5124" width="10" style="304" bestFit="1" customWidth="1"/>
    <col min="5125" max="5125" width="10.85546875" style="304" bestFit="1" customWidth="1"/>
    <col min="5126" max="5126" width="10" style="304" bestFit="1" customWidth="1"/>
    <col min="5127" max="5127" width="11.42578125" style="304" bestFit="1" customWidth="1"/>
    <col min="5128" max="5128" width="10" style="304" customWidth="1"/>
    <col min="5129" max="5129" width="10.85546875" style="304" bestFit="1" customWidth="1"/>
    <col min="5130" max="5130" width="10" style="304" bestFit="1" customWidth="1"/>
    <col min="5131" max="5131" width="12" style="304" customWidth="1"/>
    <col min="5132" max="5132" width="11.28515625" style="304" bestFit="1" customWidth="1"/>
    <col min="5133" max="5376" width="9.140625" style="304"/>
    <col min="5377" max="5378" width="9.140625" style="304" customWidth="1"/>
    <col min="5379" max="5379" width="10.85546875" style="304" bestFit="1" customWidth="1"/>
    <col min="5380" max="5380" width="10" style="304" bestFit="1" customWidth="1"/>
    <col min="5381" max="5381" width="10.85546875" style="304" bestFit="1" customWidth="1"/>
    <col min="5382" max="5382" width="10" style="304" bestFit="1" customWidth="1"/>
    <col min="5383" max="5383" width="11.42578125" style="304" bestFit="1" customWidth="1"/>
    <col min="5384" max="5384" width="10" style="304" customWidth="1"/>
    <col min="5385" max="5385" width="10.85546875" style="304" bestFit="1" customWidth="1"/>
    <col min="5386" max="5386" width="10" style="304" bestFit="1" customWidth="1"/>
    <col min="5387" max="5387" width="12" style="304" customWidth="1"/>
    <col min="5388" max="5388" width="11.28515625" style="304" bestFit="1" customWidth="1"/>
    <col min="5389" max="5632" width="9.140625" style="304"/>
    <col min="5633" max="5634" width="9.140625" style="304" customWidth="1"/>
    <col min="5635" max="5635" width="10.85546875" style="304" bestFit="1" customWidth="1"/>
    <col min="5636" max="5636" width="10" style="304" bestFit="1" customWidth="1"/>
    <col min="5637" max="5637" width="10.85546875" style="304" bestFit="1" customWidth="1"/>
    <col min="5638" max="5638" width="10" style="304" bestFit="1" customWidth="1"/>
    <col min="5639" max="5639" width="11.42578125" style="304" bestFit="1" customWidth="1"/>
    <col min="5640" max="5640" width="10" style="304" customWidth="1"/>
    <col min="5641" max="5641" width="10.85546875" style="304" bestFit="1" customWidth="1"/>
    <col min="5642" max="5642" width="10" style="304" bestFit="1" customWidth="1"/>
    <col min="5643" max="5643" width="12" style="304" customWidth="1"/>
    <col min="5644" max="5644" width="11.28515625" style="304" bestFit="1" customWidth="1"/>
    <col min="5645" max="5888" width="9.140625" style="304"/>
    <col min="5889" max="5890" width="9.140625" style="304" customWidth="1"/>
    <col min="5891" max="5891" width="10.85546875" style="304" bestFit="1" customWidth="1"/>
    <col min="5892" max="5892" width="10" style="304" bestFit="1" customWidth="1"/>
    <col min="5893" max="5893" width="10.85546875" style="304" bestFit="1" customWidth="1"/>
    <col min="5894" max="5894" width="10" style="304" bestFit="1" customWidth="1"/>
    <col min="5895" max="5895" width="11.42578125" style="304" bestFit="1" customWidth="1"/>
    <col min="5896" max="5896" width="10" style="304" customWidth="1"/>
    <col min="5897" max="5897" width="10.85546875" style="304" bestFit="1" customWidth="1"/>
    <col min="5898" max="5898" width="10" style="304" bestFit="1" customWidth="1"/>
    <col min="5899" max="5899" width="12" style="304" customWidth="1"/>
    <col min="5900" max="5900" width="11.28515625" style="304" bestFit="1" customWidth="1"/>
    <col min="5901" max="6144" width="9.140625" style="304"/>
    <col min="6145" max="6146" width="9.140625" style="304" customWidth="1"/>
    <col min="6147" max="6147" width="10.85546875" style="304" bestFit="1" customWidth="1"/>
    <col min="6148" max="6148" width="10" style="304" bestFit="1" customWidth="1"/>
    <col min="6149" max="6149" width="10.85546875" style="304" bestFit="1" customWidth="1"/>
    <col min="6150" max="6150" width="10" style="304" bestFit="1" customWidth="1"/>
    <col min="6151" max="6151" width="11.42578125" style="304" bestFit="1" customWidth="1"/>
    <col min="6152" max="6152" width="10" style="304" customWidth="1"/>
    <col min="6153" max="6153" width="10.85546875" style="304" bestFit="1" customWidth="1"/>
    <col min="6154" max="6154" width="10" style="304" bestFit="1" customWidth="1"/>
    <col min="6155" max="6155" width="12" style="304" customWidth="1"/>
    <col min="6156" max="6156" width="11.28515625" style="304" bestFit="1" customWidth="1"/>
    <col min="6157" max="6400" width="9.140625" style="304"/>
    <col min="6401" max="6402" width="9.140625" style="304" customWidth="1"/>
    <col min="6403" max="6403" width="10.85546875" style="304" bestFit="1" customWidth="1"/>
    <col min="6404" max="6404" width="10" style="304" bestFit="1" customWidth="1"/>
    <col min="6405" max="6405" width="10.85546875" style="304" bestFit="1" customWidth="1"/>
    <col min="6406" max="6406" width="10" style="304" bestFit="1" customWidth="1"/>
    <col min="6407" max="6407" width="11.42578125" style="304" bestFit="1" customWidth="1"/>
    <col min="6408" max="6408" width="10" style="304" customWidth="1"/>
    <col min="6409" max="6409" width="10.85546875" style="304" bestFit="1" customWidth="1"/>
    <col min="6410" max="6410" width="10" style="304" bestFit="1" customWidth="1"/>
    <col min="6411" max="6411" width="12" style="304" customWidth="1"/>
    <col min="6412" max="6412" width="11.28515625" style="304" bestFit="1" customWidth="1"/>
    <col min="6413" max="6656" width="9.140625" style="304"/>
    <col min="6657" max="6658" width="9.140625" style="304" customWidth="1"/>
    <col min="6659" max="6659" width="10.85546875" style="304" bestFit="1" customWidth="1"/>
    <col min="6660" max="6660" width="10" style="304" bestFit="1" customWidth="1"/>
    <col min="6661" max="6661" width="10.85546875" style="304" bestFit="1" customWidth="1"/>
    <col min="6662" max="6662" width="10" style="304" bestFit="1" customWidth="1"/>
    <col min="6663" max="6663" width="11.42578125" style="304" bestFit="1" customWidth="1"/>
    <col min="6664" max="6664" width="10" style="304" customWidth="1"/>
    <col min="6665" max="6665" width="10.85546875" style="304" bestFit="1" customWidth="1"/>
    <col min="6666" max="6666" width="10" style="304" bestFit="1" customWidth="1"/>
    <col min="6667" max="6667" width="12" style="304" customWidth="1"/>
    <col min="6668" max="6668" width="11.28515625" style="304" bestFit="1" customWidth="1"/>
    <col min="6669" max="6912" width="9.140625" style="304"/>
    <col min="6913" max="6914" width="9.140625" style="304" customWidth="1"/>
    <col min="6915" max="6915" width="10.85546875" style="304" bestFit="1" customWidth="1"/>
    <col min="6916" max="6916" width="10" style="304" bestFit="1" customWidth="1"/>
    <col min="6917" max="6917" width="10.85546875" style="304" bestFit="1" customWidth="1"/>
    <col min="6918" max="6918" width="10" style="304" bestFit="1" customWidth="1"/>
    <col min="6919" max="6919" width="11.42578125" style="304" bestFit="1" customWidth="1"/>
    <col min="6920" max="6920" width="10" style="304" customWidth="1"/>
    <col min="6921" max="6921" width="10.85546875" style="304" bestFit="1" customWidth="1"/>
    <col min="6922" max="6922" width="10" style="304" bestFit="1" customWidth="1"/>
    <col min="6923" max="6923" width="12" style="304" customWidth="1"/>
    <col min="6924" max="6924" width="11.28515625" style="304" bestFit="1" customWidth="1"/>
    <col min="6925" max="7168" width="9.140625" style="304"/>
    <col min="7169" max="7170" width="9.140625" style="304" customWidth="1"/>
    <col min="7171" max="7171" width="10.85546875" style="304" bestFit="1" customWidth="1"/>
    <col min="7172" max="7172" width="10" style="304" bestFit="1" customWidth="1"/>
    <col min="7173" max="7173" width="10.85546875" style="304" bestFit="1" customWidth="1"/>
    <col min="7174" max="7174" width="10" style="304" bestFit="1" customWidth="1"/>
    <col min="7175" max="7175" width="11.42578125" style="304" bestFit="1" customWidth="1"/>
    <col min="7176" max="7176" width="10" style="304" customWidth="1"/>
    <col min="7177" max="7177" width="10.85546875" style="304" bestFit="1" customWidth="1"/>
    <col min="7178" max="7178" width="10" style="304" bestFit="1" customWidth="1"/>
    <col min="7179" max="7179" width="12" style="304" customWidth="1"/>
    <col min="7180" max="7180" width="11.28515625" style="304" bestFit="1" customWidth="1"/>
    <col min="7181" max="7424" width="9.140625" style="304"/>
    <col min="7425" max="7426" width="9.140625" style="304" customWidth="1"/>
    <col min="7427" max="7427" width="10.85546875" style="304" bestFit="1" customWidth="1"/>
    <col min="7428" max="7428" width="10" style="304" bestFit="1" customWidth="1"/>
    <col min="7429" max="7429" width="10.85546875" style="304" bestFit="1" customWidth="1"/>
    <col min="7430" max="7430" width="10" style="304" bestFit="1" customWidth="1"/>
    <col min="7431" max="7431" width="11.42578125" style="304" bestFit="1" customWidth="1"/>
    <col min="7432" max="7432" width="10" style="304" customWidth="1"/>
    <col min="7433" max="7433" width="10.85546875" style="304" bestFit="1" customWidth="1"/>
    <col min="7434" max="7434" width="10" style="304" bestFit="1" customWidth="1"/>
    <col min="7435" max="7435" width="12" style="304" customWidth="1"/>
    <col min="7436" max="7436" width="11.28515625" style="304" bestFit="1" customWidth="1"/>
    <col min="7437" max="7680" width="9.140625" style="304"/>
    <col min="7681" max="7682" width="9.140625" style="304" customWidth="1"/>
    <col min="7683" max="7683" width="10.85546875" style="304" bestFit="1" customWidth="1"/>
    <col min="7684" max="7684" width="10" style="304" bestFit="1" customWidth="1"/>
    <col min="7685" max="7685" width="10.85546875" style="304" bestFit="1" customWidth="1"/>
    <col min="7686" max="7686" width="10" style="304" bestFit="1" customWidth="1"/>
    <col min="7687" max="7687" width="11.42578125" style="304" bestFit="1" customWidth="1"/>
    <col min="7688" max="7688" width="10" style="304" customWidth="1"/>
    <col min="7689" max="7689" width="10.85546875" style="304" bestFit="1" customWidth="1"/>
    <col min="7690" max="7690" width="10" style="304" bestFit="1" customWidth="1"/>
    <col min="7691" max="7691" width="12" style="304" customWidth="1"/>
    <col min="7692" max="7692" width="11.28515625" style="304" bestFit="1" customWidth="1"/>
    <col min="7693" max="7936" width="9.140625" style="304"/>
    <col min="7937" max="7938" width="9.140625" style="304" customWidth="1"/>
    <col min="7939" max="7939" width="10.85546875" style="304" bestFit="1" customWidth="1"/>
    <col min="7940" max="7940" width="10" style="304" bestFit="1" customWidth="1"/>
    <col min="7941" max="7941" width="10.85546875" style="304" bestFit="1" customWidth="1"/>
    <col min="7942" max="7942" width="10" style="304" bestFit="1" customWidth="1"/>
    <col min="7943" max="7943" width="11.42578125" style="304" bestFit="1" customWidth="1"/>
    <col min="7944" max="7944" width="10" style="304" customWidth="1"/>
    <col min="7945" max="7945" width="10.85546875" style="304" bestFit="1" customWidth="1"/>
    <col min="7946" max="7946" width="10" style="304" bestFit="1" customWidth="1"/>
    <col min="7947" max="7947" width="12" style="304" customWidth="1"/>
    <col min="7948" max="7948" width="11.28515625" style="304" bestFit="1" customWidth="1"/>
    <col min="7949" max="8192" width="9.140625" style="304"/>
    <col min="8193" max="8194" width="9.140625" style="304" customWidth="1"/>
    <col min="8195" max="8195" width="10.85546875" style="304" bestFit="1" customWidth="1"/>
    <col min="8196" max="8196" width="10" style="304" bestFit="1" customWidth="1"/>
    <col min="8197" max="8197" width="10.85546875" style="304" bestFit="1" customWidth="1"/>
    <col min="8198" max="8198" width="10" style="304" bestFit="1" customWidth="1"/>
    <col min="8199" max="8199" width="11.42578125" style="304" bestFit="1" customWidth="1"/>
    <col min="8200" max="8200" width="10" style="304" customWidth="1"/>
    <col min="8201" max="8201" width="10.85546875" style="304" bestFit="1" customWidth="1"/>
    <col min="8202" max="8202" width="10" style="304" bestFit="1" customWidth="1"/>
    <col min="8203" max="8203" width="12" style="304" customWidth="1"/>
    <col min="8204" max="8204" width="11.28515625" style="304" bestFit="1" customWidth="1"/>
    <col min="8205" max="8448" width="9.140625" style="304"/>
    <col min="8449" max="8450" width="9.140625" style="304" customWidth="1"/>
    <col min="8451" max="8451" width="10.85546875" style="304" bestFit="1" customWidth="1"/>
    <col min="8452" max="8452" width="10" style="304" bestFit="1" customWidth="1"/>
    <col min="8453" max="8453" width="10.85546875" style="304" bestFit="1" customWidth="1"/>
    <col min="8454" max="8454" width="10" style="304" bestFit="1" customWidth="1"/>
    <col min="8455" max="8455" width="11.42578125" style="304" bestFit="1" customWidth="1"/>
    <col min="8456" max="8456" width="10" style="304" customWidth="1"/>
    <col min="8457" max="8457" width="10.85546875" style="304" bestFit="1" customWidth="1"/>
    <col min="8458" max="8458" width="10" style="304" bestFit="1" customWidth="1"/>
    <col min="8459" max="8459" width="12" style="304" customWidth="1"/>
    <col min="8460" max="8460" width="11.28515625" style="304" bestFit="1" customWidth="1"/>
    <col min="8461" max="8704" width="9.140625" style="304"/>
    <col min="8705" max="8706" width="9.140625" style="304" customWidth="1"/>
    <col min="8707" max="8707" width="10.85546875" style="304" bestFit="1" customWidth="1"/>
    <col min="8708" max="8708" width="10" style="304" bestFit="1" customWidth="1"/>
    <col min="8709" max="8709" width="10.85546875" style="304" bestFit="1" customWidth="1"/>
    <col min="8710" max="8710" width="10" style="304" bestFit="1" customWidth="1"/>
    <col min="8711" max="8711" width="11.42578125" style="304" bestFit="1" customWidth="1"/>
    <col min="8712" max="8712" width="10" style="304" customWidth="1"/>
    <col min="8713" max="8713" width="10.85546875" style="304" bestFit="1" customWidth="1"/>
    <col min="8714" max="8714" width="10" style="304" bestFit="1" customWidth="1"/>
    <col min="8715" max="8715" width="12" style="304" customWidth="1"/>
    <col min="8716" max="8716" width="11.28515625" style="304" bestFit="1" customWidth="1"/>
    <col min="8717" max="8960" width="9.140625" style="304"/>
    <col min="8961" max="8962" width="9.140625" style="304" customWidth="1"/>
    <col min="8963" max="8963" width="10.85546875" style="304" bestFit="1" customWidth="1"/>
    <col min="8964" max="8964" width="10" style="304" bestFit="1" customWidth="1"/>
    <col min="8965" max="8965" width="10.85546875" style="304" bestFit="1" customWidth="1"/>
    <col min="8966" max="8966" width="10" style="304" bestFit="1" customWidth="1"/>
    <col min="8967" max="8967" width="11.42578125" style="304" bestFit="1" customWidth="1"/>
    <col min="8968" max="8968" width="10" style="304" customWidth="1"/>
    <col min="8969" max="8969" width="10.85546875" style="304" bestFit="1" customWidth="1"/>
    <col min="8970" max="8970" width="10" style="304" bestFit="1" customWidth="1"/>
    <col min="8971" max="8971" width="12" style="304" customWidth="1"/>
    <col min="8972" max="8972" width="11.28515625" style="304" bestFit="1" customWidth="1"/>
    <col min="8973" max="9216" width="9.140625" style="304"/>
    <col min="9217" max="9218" width="9.140625" style="304" customWidth="1"/>
    <col min="9219" max="9219" width="10.85546875" style="304" bestFit="1" customWidth="1"/>
    <col min="9220" max="9220" width="10" style="304" bestFit="1" customWidth="1"/>
    <col min="9221" max="9221" width="10.85546875" style="304" bestFit="1" customWidth="1"/>
    <col min="9222" max="9222" width="10" style="304" bestFit="1" customWidth="1"/>
    <col min="9223" max="9223" width="11.42578125" style="304" bestFit="1" customWidth="1"/>
    <col min="9224" max="9224" width="10" style="304" customWidth="1"/>
    <col min="9225" max="9225" width="10.85546875" style="304" bestFit="1" customWidth="1"/>
    <col min="9226" max="9226" width="10" style="304" bestFit="1" customWidth="1"/>
    <col min="9227" max="9227" width="12" style="304" customWidth="1"/>
    <col min="9228" max="9228" width="11.28515625" style="304" bestFit="1" customWidth="1"/>
    <col min="9229" max="9472" width="9.140625" style="304"/>
    <col min="9473" max="9474" width="9.140625" style="304" customWidth="1"/>
    <col min="9475" max="9475" width="10.85546875" style="304" bestFit="1" customWidth="1"/>
    <col min="9476" max="9476" width="10" style="304" bestFit="1" customWidth="1"/>
    <col min="9477" max="9477" width="10.85546875" style="304" bestFit="1" customWidth="1"/>
    <col min="9478" max="9478" width="10" style="304" bestFit="1" customWidth="1"/>
    <col min="9479" max="9479" width="11.42578125" style="304" bestFit="1" customWidth="1"/>
    <col min="9480" max="9480" width="10" style="304" customWidth="1"/>
    <col min="9481" max="9481" width="10.85546875" style="304" bestFit="1" customWidth="1"/>
    <col min="9482" max="9482" width="10" style="304" bestFit="1" customWidth="1"/>
    <col min="9483" max="9483" width="12" style="304" customWidth="1"/>
    <col min="9484" max="9484" width="11.28515625" style="304" bestFit="1" customWidth="1"/>
    <col min="9485" max="9728" width="9.140625" style="304"/>
    <col min="9729" max="9730" width="9.140625" style="304" customWidth="1"/>
    <col min="9731" max="9731" width="10.85546875" style="304" bestFit="1" customWidth="1"/>
    <col min="9732" max="9732" width="10" style="304" bestFit="1" customWidth="1"/>
    <col min="9733" max="9733" width="10.85546875" style="304" bestFit="1" customWidth="1"/>
    <col min="9734" max="9734" width="10" style="304" bestFit="1" customWidth="1"/>
    <col min="9735" max="9735" width="11.42578125" style="304" bestFit="1" customWidth="1"/>
    <col min="9736" max="9736" width="10" style="304" customWidth="1"/>
    <col min="9737" max="9737" width="10.85546875" style="304" bestFit="1" customWidth="1"/>
    <col min="9738" max="9738" width="10" style="304" bestFit="1" customWidth="1"/>
    <col min="9739" max="9739" width="12" style="304" customWidth="1"/>
    <col min="9740" max="9740" width="11.28515625" style="304" bestFit="1" customWidth="1"/>
    <col min="9741" max="9984" width="9.140625" style="304"/>
    <col min="9985" max="9986" width="9.140625" style="304" customWidth="1"/>
    <col min="9987" max="9987" width="10.85546875" style="304" bestFit="1" customWidth="1"/>
    <col min="9988" max="9988" width="10" style="304" bestFit="1" customWidth="1"/>
    <col min="9989" max="9989" width="10.85546875" style="304" bestFit="1" customWidth="1"/>
    <col min="9990" max="9990" width="10" style="304" bestFit="1" customWidth="1"/>
    <col min="9991" max="9991" width="11.42578125" style="304" bestFit="1" customWidth="1"/>
    <col min="9992" max="9992" width="10" style="304" customWidth="1"/>
    <col min="9993" max="9993" width="10.85546875" style="304" bestFit="1" customWidth="1"/>
    <col min="9994" max="9994" width="10" style="304" bestFit="1" customWidth="1"/>
    <col min="9995" max="9995" width="12" style="304" customWidth="1"/>
    <col min="9996" max="9996" width="11.28515625" style="304" bestFit="1" customWidth="1"/>
    <col min="9997" max="10240" width="9.140625" style="304"/>
    <col min="10241" max="10242" width="9.140625" style="304" customWidth="1"/>
    <col min="10243" max="10243" width="10.85546875" style="304" bestFit="1" customWidth="1"/>
    <col min="10244" max="10244" width="10" style="304" bestFit="1" customWidth="1"/>
    <col min="10245" max="10245" width="10.85546875" style="304" bestFit="1" customWidth="1"/>
    <col min="10246" max="10246" width="10" style="304" bestFit="1" customWidth="1"/>
    <col min="10247" max="10247" width="11.42578125" style="304" bestFit="1" customWidth="1"/>
    <col min="10248" max="10248" width="10" style="304" customWidth="1"/>
    <col min="10249" max="10249" width="10.85546875" style="304" bestFit="1" customWidth="1"/>
    <col min="10250" max="10250" width="10" style="304" bestFit="1" customWidth="1"/>
    <col min="10251" max="10251" width="12" style="304" customWidth="1"/>
    <col min="10252" max="10252" width="11.28515625" style="304" bestFit="1" customWidth="1"/>
    <col min="10253" max="10496" width="9.140625" style="304"/>
    <col min="10497" max="10498" width="9.140625" style="304" customWidth="1"/>
    <col min="10499" max="10499" width="10.85546875" style="304" bestFit="1" customWidth="1"/>
    <col min="10500" max="10500" width="10" style="304" bestFit="1" customWidth="1"/>
    <col min="10501" max="10501" width="10.85546875" style="304" bestFit="1" customWidth="1"/>
    <col min="10502" max="10502" width="10" style="304" bestFit="1" customWidth="1"/>
    <col min="10503" max="10503" width="11.42578125" style="304" bestFit="1" customWidth="1"/>
    <col min="10504" max="10504" width="10" style="304" customWidth="1"/>
    <col min="10505" max="10505" width="10.85546875" style="304" bestFit="1" customWidth="1"/>
    <col min="10506" max="10506" width="10" style="304" bestFit="1" customWidth="1"/>
    <col min="10507" max="10507" width="12" style="304" customWidth="1"/>
    <col min="10508" max="10508" width="11.28515625" style="304" bestFit="1" customWidth="1"/>
    <col min="10509" max="10752" width="9.140625" style="304"/>
    <col min="10753" max="10754" width="9.140625" style="304" customWidth="1"/>
    <col min="10755" max="10755" width="10.85546875" style="304" bestFit="1" customWidth="1"/>
    <col min="10756" max="10756" width="10" style="304" bestFit="1" customWidth="1"/>
    <col min="10757" max="10757" width="10.85546875" style="304" bestFit="1" customWidth="1"/>
    <col min="10758" max="10758" width="10" style="304" bestFit="1" customWidth="1"/>
    <col min="10759" max="10759" width="11.42578125" style="304" bestFit="1" customWidth="1"/>
    <col min="10760" max="10760" width="10" style="304" customWidth="1"/>
    <col min="10761" max="10761" width="10.85546875" style="304" bestFit="1" customWidth="1"/>
    <col min="10762" max="10762" width="10" style="304" bestFit="1" customWidth="1"/>
    <col min="10763" max="10763" width="12" style="304" customWidth="1"/>
    <col min="10764" max="10764" width="11.28515625" style="304" bestFit="1" customWidth="1"/>
    <col min="10765" max="11008" width="9.140625" style="304"/>
    <col min="11009" max="11010" width="9.140625" style="304" customWidth="1"/>
    <col min="11011" max="11011" width="10.85546875" style="304" bestFit="1" customWidth="1"/>
    <col min="11012" max="11012" width="10" style="304" bestFit="1" customWidth="1"/>
    <col min="11013" max="11013" width="10.85546875" style="304" bestFit="1" customWidth="1"/>
    <col min="11014" max="11014" width="10" style="304" bestFit="1" customWidth="1"/>
    <col min="11015" max="11015" width="11.42578125" style="304" bestFit="1" customWidth="1"/>
    <col min="11016" max="11016" width="10" style="304" customWidth="1"/>
    <col min="11017" max="11017" width="10.85546875" style="304" bestFit="1" customWidth="1"/>
    <col min="11018" max="11018" width="10" style="304" bestFit="1" customWidth="1"/>
    <col min="11019" max="11019" width="12" style="304" customWidth="1"/>
    <col min="11020" max="11020" width="11.28515625" style="304" bestFit="1" customWidth="1"/>
    <col min="11021" max="11264" width="9.140625" style="304"/>
    <col min="11265" max="11266" width="9.140625" style="304" customWidth="1"/>
    <col min="11267" max="11267" width="10.85546875" style="304" bestFit="1" customWidth="1"/>
    <col min="11268" max="11268" width="10" style="304" bestFit="1" customWidth="1"/>
    <col min="11269" max="11269" width="10.85546875" style="304" bestFit="1" customWidth="1"/>
    <col min="11270" max="11270" width="10" style="304" bestFit="1" customWidth="1"/>
    <col min="11271" max="11271" width="11.42578125" style="304" bestFit="1" customWidth="1"/>
    <col min="11272" max="11272" width="10" style="304" customWidth="1"/>
    <col min="11273" max="11273" width="10.85546875" style="304" bestFit="1" customWidth="1"/>
    <col min="11274" max="11274" width="10" style="304" bestFit="1" customWidth="1"/>
    <col min="11275" max="11275" width="12" style="304" customWidth="1"/>
    <col min="11276" max="11276" width="11.28515625" style="304" bestFit="1" customWidth="1"/>
    <col min="11277" max="11520" width="9.140625" style="304"/>
    <col min="11521" max="11522" width="9.140625" style="304" customWidth="1"/>
    <col min="11523" max="11523" width="10.85546875" style="304" bestFit="1" customWidth="1"/>
    <col min="11524" max="11524" width="10" style="304" bestFit="1" customWidth="1"/>
    <col min="11525" max="11525" width="10.85546875" style="304" bestFit="1" customWidth="1"/>
    <col min="11526" max="11526" width="10" style="304" bestFit="1" customWidth="1"/>
    <col min="11527" max="11527" width="11.42578125" style="304" bestFit="1" customWidth="1"/>
    <col min="11528" max="11528" width="10" style="304" customWidth="1"/>
    <col min="11529" max="11529" width="10.85546875" style="304" bestFit="1" customWidth="1"/>
    <col min="11530" max="11530" width="10" style="304" bestFit="1" customWidth="1"/>
    <col min="11531" max="11531" width="12" style="304" customWidth="1"/>
    <col min="11532" max="11532" width="11.28515625" style="304" bestFit="1" customWidth="1"/>
    <col min="11533" max="11776" width="9.140625" style="304"/>
    <col min="11777" max="11778" width="9.140625" style="304" customWidth="1"/>
    <col min="11779" max="11779" width="10.85546875" style="304" bestFit="1" customWidth="1"/>
    <col min="11780" max="11780" width="10" style="304" bestFit="1" customWidth="1"/>
    <col min="11781" max="11781" width="10.85546875" style="304" bestFit="1" customWidth="1"/>
    <col min="11782" max="11782" width="10" style="304" bestFit="1" customWidth="1"/>
    <col min="11783" max="11783" width="11.42578125" style="304" bestFit="1" customWidth="1"/>
    <col min="11784" max="11784" width="10" style="304" customWidth="1"/>
    <col min="11785" max="11785" width="10.85546875" style="304" bestFit="1" customWidth="1"/>
    <col min="11786" max="11786" width="10" style="304" bestFit="1" customWidth="1"/>
    <col min="11787" max="11787" width="12" style="304" customWidth="1"/>
    <col min="11788" max="11788" width="11.28515625" style="304" bestFit="1" customWidth="1"/>
    <col min="11789" max="12032" width="9.140625" style="304"/>
    <col min="12033" max="12034" width="9.140625" style="304" customWidth="1"/>
    <col min="12035" max="12035" width="10.85546875" style="304" bestFit="1" customWidth="1"/>
    <col min="12036" max="12036" width="10" style="304" bestFit="1" customWidth="1"/>
    <col min="12037" max="12037" width="10.85546875" style="304" bestFit="1" customWidth="1"/>
    <col min="12038" max="12038" width="10" style="304" bestFit="1" customWidth="1"/>
    <col min="12039" max="12039" width="11.42578125" style="304" bestFit="1" customWidth="1"/>
    <col min="12040" max="12040" width="10" style="304" customWidth="1"/>
    <col min="12041" max="12041" width="10.85546875" style="304" bestFit="1" customWidth="1"/>
    <col min="12042" max="12042" width="10" style="304" bestFit="1" customWidth="1"/>
    <col min="12043" max="12043" width="12" style="304" customWidth="1"/>
    <col min="12044" max="12044" width="11.28515625" style="304" bestFit="1" customWidth="1"/>
    <col min="12045" max="12288" width="9.140625" style="304"/>
    <col min="12289" max="12290" width="9.140625" style="304" customWidth="1"/>
    <col min="12291" max="12291" width="10.85546875" style="304" bestFit="1" customWidth="1"/>
    <col min="12292" max="12292" width="10" style="304" bestFit="1" customWidth="1"/>
    <col min="12293" max="12293" width="10.85546875" style="304" bestFit="1" customWidth="1"/>
    <col min="12294" max="12294" width="10" style="304" bestFit="1" customWidth="1"/>
    <col min="12295" max="12295" width="11.42578125" style="304" bestFit="1" customWidth="1"/>
    <col min="12296" max="12296" width="10" style="304" customWidth="1"/>
    <col min="12297" max="12297" width="10.85546875" style="304" bestFit="1" customWidth="1"/>
    <col min="12298" max="12298" width="10" style="304" bestFit="1" customWidth="1"/>
    <col min="12299" max="12299" width="12" style="304" customWidth="1"/>
    <col min="12300" max="12300" width="11.28515625" style="304" bestFit="1" customWidth="1"/>
    <col min="12301" max="12544" width="9.140625" style="304"/>
    <col min="12545" max="12546" width="9.140625" style="304" customWidth="1"/>
    <col min="12547" max="12547" width="10.85546875" style="304" bestFit="1" customWidth="1"/>
    <col min="12548" max="12548" width="10" style="304" bestFit="1" customWidth="1"/>
    <col min="12549" max="12549" width="10.85546875" style="304" bestFit="1" customWidth="1"/>
    <col min="12550" max="12550" width="10" style="304" bestFit="1" customWidth="1"/>
    <col min="12551" max="12551" width="11.42578125" style="304" bestFit="1" customWidth="1"/>
    <col min="12552" max="12552" width="10" style="304" customWidth="1"/>
    <col min="12553" max="12553" width="10.85546875" style="304" bestFit="1" customWidth="1"/>
    <col min="12554" max="12554" width="10" style="304" bestFit="1" customWidth="1"/>
    <col min="12555" max="12555" width="12" style="304" customWidth="1"/>
    <col min="12556" max="12556" width="11.28515625" style="304" bestFit="1" customWidth="1"/>
    <col min="12557" max="12800" width="9.140625" style="304"/>
    <col min="12801" max="12802" width="9.140625" style="304" customWidth="1"/>
    <col min="12803" max="12803" width="10.85546875" style="304" bestFit="1" customWidth="1"/>
    <col min="12804" max="12804" width="10" style="304" bestFit="1" customWidth="1"/>
    <col min="12805" max="12805" width="10.85546875" style="304" bestFit="1" customWidth="1"/>
    <col min="12806" max="12806" width="10" style="304" bestFit="1" customWidth="1"/>
    <col min="12807" max="12807" width="11.42578125" style="304" bestFit="1" customWidth="1"/>
    <col min="12808" max="12808" width="10" style="304" customWidth="1"/>
    <col min="12809" max="12809" width="10.85546875" style="304" bestFit="1" customWidth="1"/>
    <col min="12810" max="12810" width="10" style="304" bestFit="1" customWidth="1"/>
    <col min="12811" max="12811" width="12" style="304" customWidth="1"/>
    <col min="12812" max="12812" width="11.28515625" style="304" bestFit="1" customWidth="1"/>
    <col min="12813" max="13056" width="9.140625" style="304"/>
    <col min="13057" max="13058" width="9.140625" style="304" customWidth="1"/>
    <col min="13059" max="13059" width="10.85546875" style="304" bestFit="1" customWidth="1"/>
    <col min="13060" max="13060" width="10" style="304" bestFit="1" customWidth="1"/>
    <col min="13061" max="13061" width="10.85546875" style="304" bestFit="1" customWidth="1"/>
    <col min="13062" max="13062" width="10" style="304" bestFit="1" customWidth="1"/>
    <col min="13063" max="13063" width="11.42578125" style="304" bestFit="1" customWidth="1"/>
    <col min="13064" max="13064" width="10" style="304" customWidth="1"/>
    <col min="13065" max="13065" width="10.85546875" style="304" bestFit="1" customWidth="1"/>
    <col min="13066" max="13066" width="10" style="304" bestFit="1" customWidth="1"/>
    <col min="13067" max="13067" width="12" style="304" customWidth="1"/>
    <col min="13068" max="13068" width="11.28515625" style="304" bestFit="1" customWidth="1"/>
    <col min="13069" max="13312" width="9.140625" style="304"/>
    <col min="13313" max="13314" width="9.140625" style="304" customWidth="1"/>
    <col min="13315" max="13315" width="10.85546875" style="304" bestFit="1" customWidth="1"/>
    <col min="13316" max="13316" width="10" style="304" bestFit="1" customWidth="1"/>
    <col min="13317" max="13317" width="10.85546875" style="304" bestFit="1" customWidth="1"/>
    <col min="13318" max="13318" width="10" style="304" bestFit="1" customWidth="1"/>
    <col min="13319" max="13319" width="11.42578125" style="304" bestFit="1" customWidth="1"/>
    <col min="13320" max="13320" width="10" style="304" customWidth="1"/>
    <col min="13321" max="13321" width="10.85546875" style="304" bestFit="1" customWidth="1"/>
    <col min="13322" max="13322" width="10" style="304" bestFit="1" customWidth="1"/>
    <col min="13323" max="13323" width="12" style="304" customWidth="1"/>
    <col min="13324" max="13324" width="11.28515625" style="304" bestFit="1" customWidth="1"/>
    <col min="13325" max="13568" width="9.140625" style="304"/>
    <col min="13569" max="13570" width="9.140625" style="304" customWidth="1"/>
    <col min="13571" max="13571" width="10.85546875" style="304" bestFit="1" customWidth="1"/>
    <col min="13572" max="13572" width="10" style="304" bestFit="1" customWidth="1"/>
    <col min="13573" max="13573" width="10.85546875" style="304" bestFit="1" customWidth="1"/>
    <col min="13574" max="13574" width="10" style="304" bestFit="1" customWidth="1"/>
    <col min="13575" max="13575" width="11.42578125" style="304" bestFit="1" customWidth="1"/>
    <col min="13576" max="13576" width="10" style="304" customWidth="1"/>
    <col min="13577" max="13577" width="10.85546875" style="304" bestFit="1" customWidth="1"/>
    <col min="13578" max="13578" width="10" style="304" bestFit="1" customWidth="1"/>
    <col min="13579" max="13579" width="12" style="304" customWidth="1"/>
    <col min="13580" max="13580" width="11.28515625" style="304" bestFit="1" customWidth="1"/>
    <col min="13581" max="13824" width="9.140625" style="304"/>
    <col min="13825" max="13826" width="9.140625" style="304" customWidth="1"/>
    <col min="13827" max="13827" width="10.85546875" style="304" bestFit="1" customWidth="1"/>
    <col min="13828" max="13828" width="10" style="304" bestFit="1" customWidth="1"/>
    <col min="13829" max="13829" width="10.85546875" style="304" bestFit="1" customWidth="1"/>
    <col min="13830" max="13830" width="10" style="304" bestFit="1" customWidth="1"/>
    <col min="13831" max="13831" width="11.42578125" style="304" bestFit="1" customWidth="1"/>
    <col min="13832" max="13832" width="10" style="304" customWidth="1"/>
    <col min="13833" max="13833" width="10.85546875" style="304" bestFit="1" customWidth="1"/>
    <col min="13834" max="13834" width="10" style="304" bestFit="1" customWidth="1"/>
    <col min="13835" max="13835" width="12" style="304" customWidth="1"/>
    <col min="13836" max="13836" width="11.28515625" style="304" bestFit="1" customWidth="1"/>
    <col min="13837" max="14080" width="9.140625" style="304"/>
    <col min="14081" max="14082" width="9.140625" style="304" customWidth="1"/>
    <col min="14083" max="14083" width="10.85546875" style="304" bestFit="1" customWidth="1"/>
    <col min="14084" max="14084" width="10" style="304" bestFit="1" customWidth="1"/>
    <col min="14085" max="14085" width="10.85546875" style="304" bestFit="1" customWidth="1"/>
    <col min="14086" max="14086" width="10" style="304" bestFit="1" customWidth="1"/>
    <col min="14087" max="14087" width="11.42578125" style="304" bestFit="1" customWidth="1"/>
    <col min="14088" max="14088" width="10" style="304" customWidth="1"/>
    <col min="14089" max="14089" width="10.85546875" style="304" bestFit="1" customWidth="1"/>
    <col min="14090" max="14090" width="10" style="304" bestFit="1" customWidth="1"/>
    <col min="14091" max="14091" width="12" style="304" customWidth="1"/>
    <col min="14092" max="14092" width="11.28515625" style="304" bestFit="1" customWidth="1"/>
    <col min="14093" max="14336" width="9.140625" style="304"/>
    <col min="14337" max="14338" width="9.140625" style="304" customWidth="1"/>
    <col min="14339" max="14339" width="10.85546875" style="304" bestFit="1" customWidth="1"/>
    <col min="14340" max="14340" width="10" style="304" bestFit="1" customWidth="1"/>
    <col min="14341" max="14341" width="10.85546875" style="304" bestFit="1" customWidth="1"/>
    <col min="14342" max="14342" width="10" style="304" bestFit="1" customWidth="1"/>
    <col min="14343" max="14343" width="11.42578125" style="304" bestFit="1" customWidth="1"/>
    <col min="14344" max="14344" width="10" style="304" customWidth="1"/>
    <col min="14345" max="14345" width="10.85546875" style="304" bestFit="1" customWidth="1"/>
    <col min="14346" max="14346" width="10" style="304" bestFit="1" customWidth="1"/>
    <col min="14347" max="14347" width="12" style="304" customWidth="1"/>
    <col min="14348" max="14348" width="11.28515625" style="304" bestFit="1" customWidth="1"/>
    <col min="14349" max="14592" width="9.140625" style="304"/>
    <col min="14593" max="14594" width="9.140625" style="304" customWidth="1"/>
    <col min="14595" max="14595" width="10.85546875" style="304" bestFit="1" customWidth="1"/>
    <col min="14596" max="14596" width="10" style="304" bestFit="1" customWidth="1"/>
    <col min="14597" max="14597" width="10.85546875" style="304" bestFit="1" customWidth="1"/>
    <col min="14598" max="14598" width="10" style="304" bestFit="1" customWidth="1"/>
    <col min="14599" max="14599" width="11.42578125" style="304" bestFit="1" customWidth="1"/>
    <col min="14600" max="14600" width="10" style="304" customWidth="1"/>
    <col min="14601" max="14601" width="10.85546875" style="304" bestFit="1" customWidth="1"/>
    <col min="14602" max="14602" width="10" style="304" bestFit="1" customWidth="1"/>
    <col min="14603" max="14603" width="12" style="304" customWidth="1"/>
    <col min="14604" max="14604" width="11.28515625" style="304" bestFit="1" customWidth="1"/>
    <col min="14605" max="14848" width="9.140625" style="304"/>
    <col min="14849" max="14850" width="9.140625" style="304" customWidth="1"/>
    <col min="14851" max="14851" width="10.85546875" style="304" bestFit="1" customWidth="1"/>
    <col min="14852" max="14852" width="10" style="304" bestFit="1" customWidth="1"/>
    <col min="14853" max="14853" width="10.85546875" style="304" bestFit="1" customWidth="1"/>
    <col min="14854" max="14854" width="10" style="304" bestFit="1" customWidth="1"/>
    <col min="14855" max="14855" width="11.42578125" style="304" bestFit="1" customWidth="1"/>
    <col min="14856" max="14856" width="10" style="304" customWidth="1"/>
    <col min="14857" max="14857" width="10.85546875" style="304" bestFit="1" customWidth="1"/>
    <col min="14858" max="14858" width="10" style="304" bestFit="1" customWidth="1"/>
    <col min="14859" max="14859" width="12" style="304" customWidth="1"/>
    <col min="14860" max="14860" width="11.28515625" style="304" bestFit="1" customWidth="1"/>
    <col min="14861" max="15104" width="9.140625" style="304"/>
    <col min="15105" max="15106" width="9.140625" style="304" customWidth="1"/>
    <col min="15107" max="15107" width="10.85546875" style="304" bestFit="1" customWidth="1"/>
    <col min="15108" max="15108" width="10" style="304" bestFit="1" customWidth="1"/>
    <col min="15109" max="15109" width="10.85546875" style="304" bestFit="1" customWidth="1"/>
    <col min="15110" max="15110" width="10" style="304" bestFit="1" customWidth="1"/>
    <col min="15111" max="15111" width="11.42578125" style="304" bestFit="1" customWidth="1"/>
    <col min="15112" max="15112" width="10" style="304" customWidth="1"/>
    <col min="15113" max="15113" width="10.85546875" style="304" bestFit="1" customWidth="1"/>
    <col min="15114" max="15114" width="10" style="304" bestFit="1" customWidth="1"/>
    <col min="15115" max="15115" width="12" style="304" customWidth="1"/>
    <col min="15116" max="15116" width="11.28515625" style="304" bestFit="1" customWidth="1"/>
    <col min="15117" max="15360" width="9.140625" style="304"/>
    <col min="15361" max="15362" width="9.140625" style="304" customWidth="1"/>
    <col min="15363" max="15363" width="10.85546875" style="304" bestFit="1" customWidth="1"/>
    <col min="15364" max="15364" width="10" style="304" bestFit="1" customWidth="1"/>
    <col min="15365" max="15365" width="10.85546875" style="304" bestFit="1" customWidth="1"/>
    <col min="15366" max="15366" width="10" style="304" bestFit="1" customWidth="1"/>
    <col min="15367" max="15367" width="11.42578125" style="304" bestFit="1" customWidth="1"/>
    <col min="15368" max="15368" width="10" style="304" customWidth="1"/>
    <col min="15369" max="15369" width="10.85546875" style="304" bestFit="1" customWidth="1"/>
    <col min="15370" max="15370" width="10" style="304" bestFit="1" customWidth="1"/>
    <col min="15371" max="15371" width="12" style="304" customWidth="1"/>
    <col min="15372" max="15372" width="11.28515625" style="304" bestFit="1" customWidth="1"/>
    <col min="15373" max="15616" width="9.140625" style="304"/>
    <col min="15617" max="15618" width="9.140625" style="304" customWidth="1"/>
    <col min="15619" max="15619" width="10.85546875" style="304" bestFit="1" customWidth="1"/>
    <col min="15620" max="15620" width="10" style="304" bestFit="1" customWidth="1"/>
    <col min="15621" max="15621" width="10.85546875" style="304" bestFit="1" customWidth="1"/>
    <col min="15622" max="15622" width="10" style="304" bestFit="1" customWidth="1"/>
    <col min="15623" max="15623" width="11.42578125" style="304" bestFit="1" customWidth="1"/>
    <col min="15624" max="15624" width="10" style="304" customWidth="1"/>
    <col min="15625" max="15625" width="10.85546875" style="304" bestFit="1" customWidth="1"/>
    <col min="15626" max="15626" width="10" style="304" bestFit="1" customWidth="1"/>
    <col min="15627" max="15627" width="12" style="304" customWidth="1"/>
    <col min="15628" max="15628" width="11.28515625" style="304" bestFit="1" customWidth="1"/>
    <col min="15629" max="15872" width="9.140625" style="304"/>
    <col min="15873" max="15874" width="9.140625" style="304" customWidth="1"/>
    <col min="15875" max="15875" width="10.85546875" style="304" bestFit="1" customWidth="1"/>
    <col min="15876" max="15876" width="10" style="304" bestFit="1" customWidth="1"/>
    <col min="15877" max="15877" width="10.85546875" style="304" bestFit="1" customWidth="1"/>
    <col min="15878" max="15878" width="10" style="304" bestFit="1" customWidth="1"/>
    <col min="15879" max="15879" width="11.42578125" style="304" bestFit="1" customWidth="1"/>
    <col min="15880" max="15880" width="10" style="304" customWidth="1"/>
    <col min="15881" max="15881" width="10.85546875" style="304" bestFit="1" customWidth="1"/>
    <col min="15882" max="15882" width="10" style="304" bestFit="1" customWidth="1"/>
    <col min="15883" max="15883" width="12" style="304" customWidth="1"/>
    <col min="15884" max="15884" width="11.28515625" style="304" bestFit="1" customWidth="1"/>
    <col min="15885" max="16128" width="9.140625" style="304"/>
    <col min="16129" max="16130" width="9.140625" style="304" customWidth="1"/>
    <col min="16131" max="16131" width="10.85546875" style="304" bestFit="1" customWidth="1"/>
    <col min="16132" max="16132" width="10" style="304" bestFit="1" customWidth="1"/>
    <col min="16133" max="16133" width="10.85546875" style="304" bestFit="1" customWidth="1"/>
    <col min="16134" max="16134" width="10" style="304" bestFit="1" customWidth="1"/>
    <col min="16135" max="16135" width="11.42578125" style="304" bestFit="1" customWidth="1"/>
    <col min="16136" max="16136" width="10" style="304" customWidth="1"/>
    <col min="16137" max="16137" width="10.85546875" style="304" bestFit="1" customWidth="1"/>
    <col min="16138" max="16138" width="10" style="304" bestFit="1" customWidth="1"/>
    <col min="16139" max="16139" width="12" style="304" customWidth="1"/>
    <col min="16140" max="16140" width="11.28515625" style="304" bestFit="1" customWidth="1"/>
    <col min="16141" max="16384" width="9.140625" style="304"/>
  </cols>
  <sheetData>
    <row r="1" spans="1:12">
      <c r="A1" s="120" t="s">
        <v>112</v>
      </c>
      <c r="H1" s="120" t="s">
        <v>113</v>
      </c>
    </row>
    <row r="3" spans="1:12" ht="12" thickBot="1">
      <c r="A3" s="110" t="s">
        <v>87</v>
      </c>
      <c r="B3" s="111" t="s">
        <v>189</v>
      </c>
      <c r="C3" s="144" t="s">
        <v>190</v>
      </c>
      <c r="D3" s="223" t="s">
        <v>204</v>
      </c>
      <c r="E3" s="305" t="s">
        <v>205</v>
      </c>
      <c r="F3" s="305" t="s">
        <v>206</v>
      </c>
      <c r="G3" s="305" t="s">
        <v>215</v>
      </c>
      <c r="H3" s="144" t="s">
        <v>191</v>
      </c>
      <c r="I3" s="222" t="s">
        <v>193</v>
      </c>
      <c r="J3" s="224" t="s">
        <v>194</v>
      </c>
      <c r="K3" s="306" t="s">
        <v>203</v>
      </c>
      <c r="L3" s="353" t="s">
        <v>207</v>
      </c>
    </row>
    <row r="4" spans="1:12">
      <c r="A4" s="307" t="s">
        <v>88</v>
      </c>
      <c r="B4" s="308">
        <v>48230.23</v>
      </c>
      <c r="C4" s="309">
        <v>1755977.64</v>
      </c>
      <c r="D4" s="310">
        <v>574389.0399999998</v>
      </c>
      <c r="E4" s="311">
        <v>1181588.6000000001</v>
      </c>
      <c r="F4" s="312">
        <v>116391.8</v>
      </c>
      <c r="G4" s="311">
        <v>690780.83999999985</v>
      </c>
      <c r="H4" s="313">
        <v>128390.6</v>
      </c>
      <c r="I4" s="314">
        <v>2053205.52</v>
      </c>
      <c r="J4" s="315">
        <v>176620.83000000002</v>
      </c>
      <c r="K4" s="316">
        <v>867401.66999999993</v>
      </c>
      <c r="L4" s="316">
        <v>4215.25</v>
      </c>
    </row>
    <row r="5" spans="1:12">
      <c r="A5" s="307" t="s">
        <v>89</v>
      </c>
      <c r="B5" s="317">
        <v>50365.19</v>
      </c>
      <c r="C5" s="318">
        <v>1849533.71</v>
      </c>
      <c r="D5" s="319">
        <v>575882.12000000011</v>
      </c>
      <c r="E5" s="316">
        <v>1273651.5899999999</v>
      </c>
      <c r="F5" s="320">
        <v>108853.45</v>
      </c>
      <c r="G5" s="316">
        <v>684735.57000000007</v>
      </c>
      <c r="H5" s="321">
        <v>130111.29</v>
      </c>
      <c r="I5" s="314">
        <v>2143416.9500000002</v>
      </c>
      <c r="J5" s="322">
        <v>180476.47999999998</v>
      </c>
      <c r="K5" s="316">
        <v>865212.05</v>
      </c>
      <c r="L5" s="316">
        <v>4553.3100000000004</v>
      </c>
    </row>
    <row r="6" spans="1:12">
      <c r="A6" s="307" t="s">
        <v>90</v>
      </c>
      <c r="B6" s="317">
        <v>48618.520000000004</v>
      </c>
      <c r="C6" s="318">
        <v>2158452.9900000002</v>
      </c>
      <c r="D6" s="319">
        <v>687663.71</v>
      </c>
      <c r="E6" s="316">
        <v>1470789.2800000003</v>
      </c>
      <c r="F6" s="320">
        <v>130975.03</v>
      </c>
      <c r="G6" s="316">
        <v>818638.74</v>
      </c>
      <c r="H6" s="321">
        <v>161562.06</v>
      </c>
      <c r="I6" s="314">
        <v>2505679.2600000002</v>
      </c>
      <c r="J6" s="322">
        <v>210180.58000000002</v>
      </c>
      <c r="K6" s="316">
        <v>1028819.3200000001</v>
      </c>
      <c r="L6" s="316">
        <v>6070.66</v>
      </c>
    </row>
    <row r="7" spans="1:12">
      <c r="A7" s="307" t="s">
        <v>91</v>
      </c>
      <c r="B7" s="317">
        <v>68080.77</v>
      </c>
      <c r="C7" s="318">
        <v>2127487.52</v>
      </c>
      <c r="D7" s="319">
        <v>709509.02</v>
      </c>
      <c r="E7" s="316">
        <v>1417978.5</v>
      </c>
      <c r="F7" s="320">
        <v>134783.51999999999</v>
      </c>
      <c r="G7" s="316">
        <v>844292.54</v>
      </c>
      <c r="H7" s="321">
        <v>177322.43</v>
      </c>
      <c r="I7" s="314">
        <v>2512443.7100000004</v>
      </c>
      <c r="J7" s="322">
        <v>245403.2</v>
      </c>
      <c r="K7" s="316">
        <v>1089695.74</v>
      </c>
      <c r="L7" s="316">
        <v>4769.47</v>
      </c>
    </row>
    <row r="8" spans="1:12">
      <c r="A8" s="307" t="s">
        <v>92</v>
      </c>
      <c r="B8" s="317">
        <v>62710.209999999992</v>
      </c>
      <c r="C8" s="318">
        <v>1966498.21</v>
      </c>
      <c r="D8" s="319">
        <v>638736.20000000019</v>
      </c>
      <c r="E8" s="316">
        <v>1327762.0099999998</v>
      </c>
      <c r="F8" s="320">
        <v>116136.95999999999</v>
      </c>
      <c r="G8" s="316">
        <v>754873.16000000015</v>
      </c>
      <c r="H8" s="321">
        <v>162629.01</v>
      </c>
      <c r="I8" s="314">
        <v>2314192.7800000003</v>
      </c>
      <c r="J8" s="322">
        <v>225339.22</v>
      </c>
      <c r="K8" s="316">
        <v>980212.38000000012</v>
      </c>
      <c r="L8" s="316">
        <v>6218.3899999999994</v>
      </c>
    </row>
    <row r="9" spans="1:12">
      <c r="A9" s="307" t="s">
        <v>93</v>
      </c>
      <c r="B9" s="317">
        <v>71038.649999999994</v>
      </c>
      <c r="C9" s="318">
        <v>2089586.5799999998</v>
      </c>
      <c r="D9" s="319">
        <v>678517.33999999962</v>
      </c>
      <c r="E9" s="316">
        <v>1411069.2400000002</v>
      </c>
      <c r="F9" s="320">
        <v>125124.39</v>
      </c>
      <c r="G9" s="316">
        <v>803641.72999999963</v>
      </c>
      <c r="H9" s="321">
        <v>184193.15</v>
      </c>
      <c r="I9" s="314">
        <v>2476794.2799999998</v>
      </c>
      <c r="J9" s="322">
        <v>255231.8</v>
      </c>
      <c r="K9" s="316">
        <v>1058873.5299999996</v>
      </c>
      <c r="L9" s="316">
        <v>6851.51</v>
      </c>
    </row>
    <row r="10" spans="1:12">
      <c r="A10" s="307" t="s">
        <v>94</v>
      </c>
      <c r="B10" s="317">
        <v>75828.959999999992</v>
      </c>
      <c r="C10" s="318">
        <v>2074772.9299999997</v>
      </c>
      <c r="D10" s="319">
        <v>732013.8199999996</v>
      </c>
      <c r="E10" s="316">
        <v>1342759.11</v>
      </c>
      <c r="F10" s="320">
        <v>130610.29</v>
      </c>
      <c r="G10" s="316">
        <v>862624.10999999964</v>
      </c>
      <c r="H10" s="321">
        <v>194079.68</v>
      </c>
      <c r="I10" s="314">
        <v>2481756.0099999998</v>
      </c>
      <c r="J10" s="322">
        <v>269908.64</v>
      </c>
      <c r="K10" s="316">
        <v>1132532.7499999995</v>
      </c>
      <c r="L10" s="316">
        <v>6464.15</v>
      </c>
    </row>
    <row r="11" spans="1:12">
      <c r="A11" s="307" t="s">
        <v>95</v>
      </c>
      <c r="B11" s="317">
        <v>61577.87</v>
      </c>
      <c r="C11" s="318">
        <v>1701228.98</v>
      </c>
      <c r="D11" s="319">
        <v>618457.36999999988</v>
      </c>
      <c r="E11" s="316">
        <v>1082771.6100000001</v>
      </c>
      <c r="F11" s="320">
        <v>115321.32</v>
      </c>
      <c r="G11" s="316">
        <v>733778.69</v>
      </c>
      <c r="H11" s="321">
        <v>169137.6</v>
      </c>
      <c r="I11" s="314">
        <v>2052925.9400000002</v>
      </c>
      <c r="J11" s="322">
        <v>230715.47</v>
      </c>
      <c r="K11" s="316">
        <v>964494.15999999992</v>
      </c>
      <c r="L11" s="316">
        <v>5660.17</v>
      </c>
    </row>
    <row r="12" spans="1:12">
      <c r="A12" s="307" t="s">
        <v>96</v>
      </c>
      <c r="B12" s="317">
        <v>66192.5</v>
      </c>
      <c r="C12" s="318">
        <v>2116891.25</v>
      </c>
      <c r="D12" s="319">
        <v>691125.14000000013</v>
      </c>
      <c r="E12" s="316">
        <v>1425766.1099999999</v>
      </c>
      <c r="F12" s="320">
        <v>125796.92</v>
      </c>
      <c r="G12" s="316">
        <v>816922.06000000017</v>
      </c>
      <c r="H12" s="321">
        <v>162415.13</v>
      </c>
      <c r="I12" s="314">
        <v>2480460.7599999998</v>
      </c>
      <c r="J12" s="322">
        <v>228607.63</v>
      </c>
      <c r="K12" s="316">
        <v>1045529.6900000002</v>
      </c>
      <c r="L12" s="316">
        <v>9164.9599999999991</v>
      </c>
    </row>
    <row r="13" spans="1:12">
      <c r="A13" s="307" t="s">
        <v>97</v>
      </c>
      <c r="B13" s="317">
        <v>65705.709999999992</v>
      </c>
      <c r="C13" s="318">
        <v>2239750.9</v>
      </c>
      <c r="D13" s="319">
        <v>703027.39999999991</v>
      </c>
      <c r="E13" s="316">
        <v>1536723.5</v>
      </c>
      <c r="F13" s="320">
        <v>130207.70999999999</v>
      </c>
      <c r="G13" s="316">
        <v>833235.10999999987</v>
      </c>
      <c r="H13" s="321">
        <v>156901.96</v>
      </c>
      <c r="I13" s="314">
        <v>2602746.8199999998</v>
      </c>
      <c r="J13" s="322">
        <v>222607.66999999998</v>
      </c>
      <c r="K13" s="316">
        <v>1055842.7799999998</v>
      </c>
      <c r="L13" s="316">
        <v>10180.540000000001</v>
      </c>
    </row>
    <row r="14" spans="1:12">
      <c r="A14" s="307" t="s">
        <v>98</v>
      </c>
      <c r="B14" s="317">
        <v>58378.679999999993</v>
      </c>
      <c r="C14" s="318">
        <v>2287858.4099999997</v>
      </c>
      <c r="D14" s="319">
        <v>675028.27</v>
      </c>
      <c r="E14" s="316">
        <v>1612830.1399999997</v>
      </c>
      <c r="F14" s="320">
        <v>130210.26</v>
      </c>
      <c r="G14" s="316">
        <v>805238.53</v>
      </c>
      <c r="H14" s="321">
        <v>140971.76</v>
      </c>
      <c r="I14" s="314">
        <v>2626832.1499999994</v>
      </c>
      <c r="J14" s="322">
        <v>199350.44</v>
      </c>
      <c r="K14" s="316">
        <v>1004588.97</v>
      </c>
      <c r="L14" s="316">
        <v>9413.0400000000009</v>
      </c>
    </row>
    <row r="15" spans="1:12">
      <c r="A15" s="323" t="s">
        <v>99</v>
      </c>
      <c r="B15" s="317">
        <v>50293.590000000004</v>
      </c>
      <c r="C15" s="318">
        <v>1931814.5799999998</v>
      </c>
      <c r="D15" s="319">
        <v>609664.91999999969</v>
      </c>
      <c r="E15" s="316">
        <v>1322149.6600000001</v>
      </c>
      <c r="F15" s="320">
        <v>56072.54</v>
      </c>
      <c r="G15" s="316">
        <v>665737.45999999973</v>
      </c>
      <c r="H15" s="321">
        <v>127835.19</v>
      </c>
      <c r="I15" s="314">
        <v>2173981.77</v>
      </c>
      <c r="J15" s="322">
        <v>178128.78</v>
      </c>
      <c r="K15" s="316">
        <v>843866.23999999976</v>
      </c>
      <c r="L15" s="316">
        <v>7965.87</v>
      </c>
    </row>
    <row r="16" spans="1:12">
      <c r="A16" s="122">
        <v>12</v>
      </c>
      <c r="B16" s="324">
        <f>SUM(B4:B15)</f>
        <v>727020.88</v>
      </c>
      <c r="C16" s="324">
        <f t="shared" ref="C16:J16" si="0">SUM(C4:C15)</f>
        <v>24299853.699999999</v>
      </c>
      <c r="D16" s="324">
        <f t="shared" si="0"/>
        <v>7894014.3499999996</v>
      </c>
      <c r="E16" s="324">
        <f t="shared" si="0"/>
        <v>16405839.349999998</v>
      </c>
      <c r="F16" s="324">
        <f t="shared" si="0"/>
        <v>1420484.19</v>
      </c>
      <c r="G16" s="324">
        <f t="shared" si="0"/>
        <v>9314498.5399999972</v>
      </c>
      <c r="H16" s="324">
        <f t="shared" si="0"/>
        <v>1895549.86</v>
      </c>
      <c r="I16" s="324">
        <f t="shared" si="0"/>
        <v>28424435.949999999</v>
      </c>
      <c r="J16" s="324">
        <f t="shared" si="0"/>
        <v>2622570.7399999998</v>
      </c>
      <c r="K16" s="324">
        <f>SUM(K4:K15)</f>
        <v>11937069.279999999</v>
      </c>
      <c r="L16" s="324"/>
    </row>
    <row r="17" spans="1:22">
      <c r="B17" s="325">
        <f>B16/$I$16</f>
        <v>2.5577319503502761E-2</v>
      </c>
      <c r="C17" s="325">
        <f t="shared" ref="C17:K17" si="1">C16/$I$16</f>
        <v>0.8548930836391847</v>
      </c>
      <c r="D17" s="325">
        <f t="shared" si="1"/>
        <v>0.27771929630849895</v>
      </c>
      <c r="E17" s="325">
        <f t="shared" si="1"/>
        <v>0.57717378733068569</v>
      </c>
      <c r="F17" s="325">
        <f t="shared" si="1"/>
        <v>4.9974050232648504E-2</v>
      </c>
      <c r="G17" s="325">
        <f t="shared" si="1"/>
        <v>0.32769334654114735</v>
      </c>
      <c r="H17" s="325">
        <f t="shared" si="1"/>
        <v>6.668733421251935E-2</v>
      </c>
      <c r="I17" s="325">
        <f t="shared" si="1"/>
        <v>1</v>
      </c>
      <c r="J17" s="325">
        <f t="shared" si="1"/>
        <v>9.2264653716022105E-2</v>
      </c>
      <c r="K17" s="325">
        <f t="shared" si="1"/>
        <v>0.41995800025716956</v>
      </c>
      <c r="L17" s="324"/>
    </row>
    <row r="18" spans="1:22">
      <c r="H18" s="324"/>
      <c r="K18" s="324"/>
      <c r="L18" s="324"/>
      <c r="M18" s="324"/>
    </row>
    <row r="19" spans="1:22">
      <c r="K19" s="324"/>
    </row>
    <row r="20" spans="1:22">
      <c r="A20" s="120" t="s">
        <v>199</v>
      </c>
      <c r="K20" s="324"/>
    </row>
    <row r="21" spans="1:22">
      <c r="A21" s="326"/>
      <c r="K21" s="324"/>
    </row>
    <row r="22" spans="1:22" ht="13.5" thickBot="1">
      <c r="A22" s="327" t="s">
        <v>87</v>
      </c>
      <c r="B22" s="328" t="s">
        <v>210</v>
      </c>
      <c r="C22" s="328" t="s">
        <v>211</v>
      </c>
      <c r="D22" s="329" t="s">
        <v>216</v>
      </c>
      <c r="E22" s="329" t="s">
        <v>217</v>
      </c>
      <c r="F22" s="329" t="s">
        <v>218</v>
      </c>
      <c r="G22" s="329" t="s">
        <v>219</v>
      </c>
      <c r="H22" s="328" t="s">
        <v>212</v>
      </c>
      <c r="I22" s="328" t="s">
        <v>220</v>
      </c>
      <c r="J22" s="225" t="s">
        <v>221</v>
      </c>
      <c r="K22" s="330" t="s">
        <v>222</v>
      </c>
      <c r="L22" s="267" t="s">
        <v>223</v>
      </c>
      <c r="M22"/>
      <c r="N22"/>
      <c r="O22"/>
      <c r="P22"/>
      <c r="Q22"/>
      <c r="T22" s="123"/>
      <c r="U22" s="123"/>
      <c r="V22" s="123"/>
    </row>
    <row r="23" spans="1:22">
      <c r="A23" s="331" t="s">
        <v>88</v>
      </c>
      <c r="B23" s="332">
        <f>'Ventes carburants mensuels'!J5</f>
        <v>53443.199999999997</v>
      </c>
      <c r="C23" s="332">
        <f>'Ventes carburants mensuels'!K5</f>
        <v>2169945.4500000002</v>
      </c>
      <c r="D23" s="333">
        <f>'Ventes carburants mensuels'!O24</f>
        <v>654211.7100000002</v>
      </c>
      <c r="E23" s="333">
        <f>'Ventes carburants mensuels'!N24</f>
        <v>1515733.74</v>
      </c>
      <c r="F23" s="334">
        <f>'Ventes carburants mensuels'!M5</f>
        <v>124316.76</v>
      </c>
      <c r="G23" s="335">
        <f t="shared" ref="G23:G34" si="2">D23+F23</f>
        <v>778528.4700000002</v>
      </c>
      <c r="H23" s="332">
        <f>'Ventes carburants mensuels'!L5</f>
        <v>136750.64000000001</v>
      </c>
      <c r="I23" s="332">
        <f>'Ventes carburants mensuels'!P5</f>
        <v>2494622.4700000002</v>
      </c>
      <c r="J23" s="336">
        <f>'Ventes carburants mensuels'!N5</f>
        <v>190193.84000000003</v>
      </c>
      <c r="K23" s="337">
        <f t="shared" ref="K23:K34" si="3">J23+G23</f>
        <v>968722.31000000029</v>
      </c>
      <c r="L23" s="337">
        <f>'Ventes carburants mensuels'!B5</f>
        <v>10166.42</v>
      </c>
    </row>
    <row r="24" spans="1:22">
      <c r="A24" s="331" t="s">
        <v>89</v>
      </c>
      <c r="B24" s="332">
        <f>'Ventes carburants mensuels'!J6</f>
        <v>52826.65</v>
      </c>
      <c r="C24" s="332">
        <f>'Ventes carburants mensuels'!K6</f>
        <v>2235265.08</v>
      </c>
      <c r="D24" s="333">
        <f>'Ventes carburants mensuels'!O25</f>
        <v>659777.15999999992</v>
      </c>
      <c r="E24" s="333">
        <f>'Ventes carburants mensuels'!N25</f>
        <v>1575487.9200000002</v>
      </c>
      <c r="F24" s="334">
        <f>'Ventes carburants mensuels'!M6</f>
        <v>112297.95</v>
      </c>
      <c r="G24" s="335">
        <f t="shared" si="2"/>
        <v>772075.10999999987</v>
      </c>
      <c r="H24" s="332">
        <f>'Ventes carburants mensuels'!L6</f>
        <v>134647.12</v>
      </c>
      <c r="I24" s="332">
        <f>'Ventes carburants mensuels'!P6</f>
        <v>2541986.0400000005</v>
      </c>
      <c r="J24" s="336">
        <f>'Ventes carburants mensuels'!N6</f>
        <v>187473.77</v>
      </c>
      <c r="K24" s="337">
        <f t="shared" si="3"/>
        <v>959548.87999999989</v>
      </c>
      <c r="L24" s="337">
        <f>'Ventes carburants mensuels'!B6</f>
        <v>6949.24</v>
      </c>
    </row>
    <row r="25" spans="1:22">
      <c r="A25" s="331" t="s">
        <v>90</v>
      </c>
      <c r="B25" s="332">
        <f>'Ventes carburants mensuels'!J7</f>
        <v>61049.479999999996</v>
      </c>
      <c r="C25" s="332">
        <f>'Ventes carburants mensuels'!K7</f>
        <v>2553087.59</v>
      </c>
      <c r="D25" s="333">
        <f>'Ventes carburants mensuels'!O26</f>
        <v>779006.00999999978</v>
      </c>
      <c r="E25" s="333">
        <f>'Ventes carburants mensuels'!N26</f>
        <v>1774081.58</v>
      </c>
      <c r="F25" s="334">
        <f>'Ventes carburants mensuels'!M7</f>
        <v>129439.91</v>
      </c>
      <c r="G25" s="335">
        <f t="shared" si="2"/>
        <v>908445.91999999981</v>
      </c>
      <c r="H25" s="332">
        <f>'Ventes carburants mensuels'!L7</f>
        <v>165379.66</v>
      </c>
      <c r="I25" s="332">
        <f>'Ventes carburants mensuels'!P7</f>
        <v>2919710.12</v>
      </c>
      <c r="J25" s="336">
        <f>'Ventes carburants mensuels'!N7</f>
        <v>226429.14</v>
      </c>
      <c r="K25" s="337">
        <f t="shared" si="3"/>
        <v>1134875.0599999998</v>
      </c>
      <c r="L25" s="337">
        <f>'Ventes carburants mensuels'!B7</f>
        <v>10753.48</v>
      </c>
    </row>
    <row r="26" spans="1:22">
      <c r="A26" s="331" t="s">
        <v>91</v>
      </c>
      <c r="B26" s="332">
        <f>'Ventes carburants mensuels'!J8</f>
        <v>0</v>
      </c>
      <c r="C26" s="332">
        <f>'Ventes carburants mensuels'!K8</f>
        <v>0</v>
      </c>
      <c r="D26" s="333">
        <f>'Ventes carburants mensuels'!O27</f>
        <v>0</v>
      </c>
      <c r="E26" s="333">
        <f>'Ventes carburants mensuels'!N27</f>
        <v>0</v>
      </c>
      <c r="F26" s="334">
        <f>'Ventes carburants mensuels'!M8</f>
        <v>0</v>
      </c>
      <c r="G26" s="335">
        <f t="shared" si="2"/>
        <v>0</v>
      </c>
      <c r="H26" s="332">
        <f>'Ventes carburants mensuels'!L8</f>
        <v>0</v>
      </c>
      <c r="I26" s="332">
        <f>'Ventes carburants mensuels'!P8</f>
        <v>0</v>
      </c>
      <c r="J26" s="336">
        <f>'Ventes carburants mensuels'!N8</f>
        <v>0</v>
      </c>
      <c r="K26" s="337">
        <f t="shared" si="3"/>
        <v>0</v>
      </c>
      <c r="L26" s="337">
        <f>'Ventes carburants mensuels'!B8</f>
        <v>0</v>
      </c>
    </row>
    <row r="27" spans="1:22">
      <c r="A27" s="331" t="s">
        <v>92</v>
      </c>
      <c r="B27" s="332">
        <f>'Ventes carburants mensuels'!J9</f>
        <v>0</v>
      </c>
      <c r="C27" s="332">
        <f>'Ventes carburants mensuels'!K9</f>
        <v>0</v>
      </c>
      <c r="D27" s="333">
        <f>'Ventes carburants mensuels'!O28</f>
        <v>0</v>
      </c>
      <c r="E27" s="333">
        <f>'Ventes carburants mensuels'!N28</f>
        <v>0</v>
      </c>
      <c r="F27" s="334">
        <f>'Ventes carburants mensuels'!M9</f>
        <v>0</v>
      </c>
      <c r="G27" s="335">
        <f t="shared" si="2"/>
        <v>0</v>
      </c>
      <c r="H27" s="332">
        <f>'Ventes carburants mensuels'!L9</f>
        <v>0</v>
      </c>
      <c r="I27" s="332">
        <f>'Ventes carburants mensuels'!P9</f>
        <v>0</v>
      </c>
      <c r="J27" s="336">
        <f>'Ventes carburants mensuels'!N9</f>
        <v>0</v>
      </c>
      <c r="K27" s="337">
        <f t="shared" si="3"/>
        <v>0</v>
      </c>
      <c r="L27" s="337">
        <f>'Ventes carburants mensuels'!B9</f>
        <v>0</v>
      </c>
    </row>
    <row r="28" spans="1:22">
      <c r="A28" s="331" t="s">
        <v>93</v>
      </c>
      <c r="B28" s="332">
        <f>'Ventes carburants mensuels'!J10</f>
        <v>0</v>
      </c>
      <c r="C28" s="332">
        <f>'Ventes carburants mensuels'!K10</f>
        <v>0</v>
      </c>
      <c r="D28" s="333">
        <f>'Ventes carburants mensuels'!O29</f>
        <v>0</v>
      </c>
      <c r="E28" s="333">
        <f>'Ventes carburants mensuels'!N29</f>
        <v>0</v>
      </c>
      <c r="F28" s="334">
        <f>'Ventes carburants mensuels'!M10</f>
        <v>0</v>
      </c>
      <c r="G28" s="335">
        <f t="shared" si="2"/>
        <v>0</v>
      </c>
      <c r="H28" s="332">
        <f>'Ventes carburants mensuels'!L10</f>
        <v>0</v>
      </c>
      <c r="I28" s="332">
        <f>'Ventes carburants mensuels'!P10</f>
        <v>0</v>
      </c>
      <c r="J28" s="336">
        <f>'Ventes carburants mensuels'!N10</f>
        <v>0</v>
      </c>
      <c r="K28" s="337">
        <f t="shared" si="3"/>
        <v>0</v>
      </c>
      <c r="L28" s="337">
        <f>'Ventes carburants mensuels'!B10</f>
        <v>0</v>
      </c>
    </row>
    <row r="29" spans="1:22">
      <c r="A29" s="331" t="s">
        <v>94</v>
      </c>
      <c r="B29" s="332">
        <f>'Ventes carburants mensuels'!J11</f>
        <v>0</v>
      </c>
      <c r="C29" s="332">
        <f>'Ventes carburants mensuels'!K11</f>
        <v>0</v>
      </c>
      <c r="D29" s="333">
        <f>'Ventes carburants mensuels'!O30</f>
        <v>0</v>
      </c>
      <c r="E29" s="333">
        <f>'Ventes carburants mensuels'!N30</f>
        <v>0</v>
      </c>
      <c r="F29" s="334">
        <f>'Ventes carburants mensuels'!M11</f>
        <v>0</v>
      </c>
      <c r="G29" s="335">
        <f t="shared" si="2"/>
        <v>0</v>
      </c>
      <c r="H29" s="332">
        <f>'Ventes carburants mensuels'!L11</f>
        <v>0</v>
      </c>
      <c r="I29" s="332">
        <f>'Ventes carburants mensuels'!P11</f>
        <v>0</v>
      </c>
      <c r="J29" s="336">
        <f>'Ventes carburants mensuels'!N11</f>
        <v>0</v>
      </c>
      <c r="K29" s="337">
        <f t="shared" si="3"/>
        <v>0</v>
      </c>
      <c r="L29" s="337">
        <f>'Ventes carburants mensuels'!B11</f>
        <v>0</v>
      </c>
    </row>
    <row r="30" spans="1:22">
      <c r="A30" s="331" t="s">
        <v>95</v>
      </c>
      <c r="B30" s="332">
        <f>'Ventes carburants mensuels'!J12</f>
        <v>0</v>
      </c>
      <c r="C30" s="332">
        <f>'Ventes carburants mensuels'!K12</f>
        <v>0</v>
      </c>
      <c r="D30" s="333">
        <f>'Ventes carburants mensuels'!O31</f>
        <v>0</v>
      </c>
      <c r="E30" s="333">
        <f>'Ventes carburants mensuels'!N31</f>
        <v>0</v>
      </c>
      <c r="F30" s="334">
        <f>'Ventes carburants mensuels'!M12</f>
        <v>0</v>
      </c>
      <c r="G30" s="335">
        <f t="shared" si="2"/>
        <v>0</v>
      </c>
      <c r="H30" s="332">
        <f>'Ventes carburants mensuels'!L12</f>
        <v>0</v>
      </c>
      <c r="I30" s="332">
        <f>'Ventes carburants mensuels'!P12</f>
        <v>0</v>
      </c>
      <c r="J30" s="336">
        <f>'Ventes carburants mensuels'!N12</f>
        <v>0</v>
      </c>
      <c r="K30" s="337">
        <f t="shared" si="3"/>
        <v>0</v>
      </c>
      <c r="L30" s="337">
        <f>'Ventes carburants mensuels'!B12</f>
        <v>0</v>
      </c>
    </row>
    <row r="31" spans="1:22">
      <c r="A31" s="331" t="s">
        <v>96</v>
      </c>
      <c r="B31" s="332">
        <f>'Ventes carburants mensuels'!J13</f>
        <v>0</v>
      </c>
      <c r="C31" s="332">
        <f>'Ventes carburants mensuels'!K13</f>
        <v>0</v>
      </c>
      <c r="D31" s="333">
        <f>'Ventes carburants mensuels'!O32</f>
        <v>0</v>
      </c>
      <c r="E31" s="333">
        <f>'Ventes carburants mensuels'!N32</f>
        <v>0</v>
      </c>
      <c r="F31" s="334">
        <f>'Ventes carburants mensuels'!M13</f>
        <v>0</v>
      </c>
      <c r="G31" s="335">
        <f t="shared" si="2"/>
        <v>0</v>
      </c>
      <c r="H31" s="332">
        <f>'Ventes carburants mensuels'!L13</f>
        <v>0</v>
      </c>
      <c r="I31" s="332">
        <f>'Ventes carburants mensuels'!P13</f>
        <v>0</v>
      </c>
      <c r="J31" s="336">
        <f>'Ventes carburants mensuels'!N13</f>
        <v>0</v>
      </c>
      <c r="K31" s="337">
        <f t="shared" si="3"/>
        <v>0</v>
      </c>
      <c r="L31" s="337">
        <f>'Ventes carburants mensuels'!B13</f>
        <v>0</v>
      </c>
    </row>
    <row r="32" spans="1:22">
      <c r="A32" s="331" t="s">
        <v>97</v>
      </c>
      <c r="B32" s="332">
        <f>'Ventes carburants mensuels'!J14</f>
        <v>0</v>
      </c>
      <c r="C32" s="332">
        <f>'Ventes carburants mensuels'!K14</f>
        <v>0</v>
      </c>
      <c r="D32" s="333">
        <f>'Ventes carburants mensuels'!O33</f>
        <v>0</v>
      </c>
      <c r="E32" s="333">
        <f>'Ventes carburants mensuels'!N33</f>
        <v>0</v>
      </c>
      <c r="F32" s="334">
        <f>'Ventes carburants mensuels'!M14</f>
        <v>0</v>
      </c>
      <c r="G32" s="335">
        <f t="shared" si="2"/>
        <v>0</v>
      </c>
      <c r="H32" s="332">
        <f>'Ventes carburants mensuels'!L14</f>
        <v>0</v>
      </c>
      <c r="I32" s="332">
        <f>'Ventes carburants mensuels'!P14</f>
        <v>0</v>
      </c>
      <c r="J32" s="336">
        <f>'Ventes carburants mensuels'!N14</f>
        <v>0</v>
      </c>
      <c r="K32" s="337">
        <f t="shared" si="3"/>
        <v>0</v>
      </c>
      <c r="L32" s="337">
        <f>'Ventes carburants mensuels'!B14</f>
        <v>0</v>
      </c>
    </row>
    <row r="33" spans="1:14">
      <c r="A33" s="331" t="s">
        <v>98</v>
      </c>
      <c r="B33" s="332">
        <f>'Ventes carburants mensuels'!J15</f>
        <v>0</v>
      </c>
      <c r="C33" s="332">
        <f>'Ventes carburants mensuels'!K15</f>
        <v>0</v>
      </c>
      <c r="D33" s="333">
        <f>'Ventes carburants mensuels'!O34</f>
        <v>0</v>
      </c>
      <c r="E33" s="333">
        <f>'Ventes carburants mensuels'!N34</f>
        <v>0</v>
      </c>
      <c r="F33" s="334">
        <f>'Ventes carburants mensuels'!M15</f>
        <v>0</v>
      </c>
      <c r="G33" s="335">
        <f t="shared" si="2"/>
        <v>0</v>
      </c>
      <c r="H33" s="332">
        <f>'Ventes carburants mensuels'!L15</f>
        <v>0</v>
      </c>
      <c r="I33" s="332">
        <f>'Ventes carburants mensuels'!P15</f>
        <v>0</v>
      </c>
      <c r="J33" s="336">
        <f>'Ventes carburants mensuels'!N15</f>
        <v>0</v>
      </c>
      <c r="K33" s="337">
        <f t="shared" si="3"/>
        <v>0</v>
      </c>
      <c r="L33" s="337">
        <f>'Ventes carburants mensuels'!B15</f>
        <v>0</v>
      </c>
    </row>
    <row r="34" spans="1:14">
      <c r="A34" s="338" t="s">
        <v>99</v>
      </c>
      <c r="B34" s="332">
        <f>'Ventes carburants mensuels'!J16</f>
        <v>0</v>
      </c>
      <c r="C34" s="332">
        <f>'Ventes carburants mensuels'!K16</f>
        <v>0</v>
      </c>
      <c r="D34" s="333">
        <f>'Ventes carburants mensuels'!O35</f>
        <v>0</v>
      </c>
      <c r="E34" s="333">
        <f>'Ventes carburants mensuels'!N35</f>
        <v>0</v>
      </c>
      <c r="F34" s="334">
        <f>'Ventes carburants mensuels'!M16</f>
        <v>0</v>
      </c>
      <c r="G34" s="335">
        <f t="shared" si="2"/>
        <v>0</v>
      </c>
      <c r="H34" s="332">
        <f>'Ventes carburants mensuels'!L16</f>
        <v>0</v>
      </c>
      <c r="I34" s="332">
        <f>'Ventes carburants mensuels'!P16</f>
        <v>0</v>
      </c>
      <c r="J34" s="336">
        <f>'Ventes carburants mensuels'!N16</f>
        <v>0</v>
      </c>
      <c r="K34" s="337">
        <f t="shared" si="3"/>
        <v>0</v>
      </c>
      <c r="L34" s="337">
        <f>'Ventes carburants mensuels'!B16</f>
        <v>0</v>
      </c>
    </row>
    <row r="35" spans="1:14" s="324" customFormat="1">
      <c r="A35" s="339">
        <v>1</v>
      </c>
      <c r="B35" s="324">
        <f t="shared" ref="B35:K35" si="4">SUM(B23:B34)</f>
        <v>167319.33000000002</v>
      </c>
      <c r="C35" s="324">
        <f t="shared" si="4"/>
        <v>6958298.1200000001</v>
      </c>
      <c r="D35" s="324">
        <f t="shared" si="4"/>
        <v>2092994.88</v>
      </c>
      <c r="E35" s="324">
        <f t="shared" si="4"/>
        <v>4865303.24</v>
      </c>
      <c r="F35" s="324">
        <f t="shared" si="4"/>
        <v>366054.62</v>
      </c>
      <c r="G35" s="324">
        <f t="shared" si="4"/>
        <v>2459049.5</v>
      </c>
      <c r="H35" s="324">
        <f t="shared" si="4"/>
        <v>436777.42000000004</v>
      </c>
      <c r="I35" s="324">
        <f t="shared" si="4"/>
        <v>7956318.6300000008</v>
      </c>
      <c r="J35" s="324">
        <f t="shared" si="4"/>
        <v>604096.75</v>
      </c>
      <c r="K35" s="324">
        <f t="shared" si="4"/>
        <v>3063146.25</v>
      </c>
    </row>
    <row r="36" spans="1:14">
      <c r="A36" s="122"/>
      <c r="B36" s="325">
        <f>B35/$I$35</f>
        <v>2.1029742243995574E-2</v>
      </c>
      <c r="C36" s="325">
        <f t="shared" ref="C36:K36" si="5">C35/$I$35</f>
        <v>0.87456252616167529</v>
      </c>
      <c r="D36" s="325">
        <f t="shared" si="5"/>
        <v>0.26306071656157387</v>
      </c>
      <c r="E36" s="325">
        <f t="shared" si="5"/>
        <v>0.61150180960010136</v>
      </c>
      <c r="F36" s="325">
        <f t="shared" si="5"/>
        <v>4.6008039273308987E-2</v>
      </c>
      <c r="G36" s="325">
        <f t="shared" si="5"/>
        <v>0.30906875583488286</v>
      </c>
      <c r="H36" s="325">
        <f t="shared" si="5"/>
        <v>5.4896924106720951E-2</v>
      </c>
      <c r="I36" s="325">
        <f t="shared" si="5"/>
        <v>1</v>
      </c>
      <c r="J36" s="325">
        <f t="shared" si="5"/>
        <v>7.5926666350716515E-2</v>
      </c>
      <c r="K36" s="325">
        <f t="shared" si="5"/>
        <v>0.3849954221855994</v>
      </c>
    </row>
    <row r="37" spans="1:14">
      <c r="A37" s="340" t="s">
        <v>200</v>
      </c>
      <c r="C37" s="324"/>
    </row>
    <row r="38" spans="1:14">
      <c r="C38" s="324"/>
    </row>
    <row r="39" spans="1:14" ht="12" thickBot="1">
      <c r="A39" s="341" t="s">
        <v>87</v>
      </c>
      <c r="B39" s="342" t="s">
        <v>210</v>
      </c>
      <c r="C39" s="342" t="s">
        <v>211</v>
      </c>
      <c r="D39" s="226" t="s">
        <v>216</v>
      </c>
      <c r="E39" s="226" t="s">
        <v>217</v>
      </c>
      <c r="F39" s="226" t="s">
        <v>218</v>
      </c>
      <c r="G39" s="226" t="s">
        <v>219</v>
      </c>
      <c r="H39" s="342" t="s">
        <v>212</v>
      </c>
      <c r="I39" s="342" t="s">
        <v>220</v>
      </c>
      <c r="J39" s="343" t="s">
        <v>221</v>
      </c>
      <c r="K39" s="344" t="s">
        <v>222</v>
      </c>
      <c r="L39" s="354" t="s">
        <v>223</v>
      </c>
      <c r="M39" s="345" t="s">
        <v>201</v>
      </c>
      <c r="N39" s="345" t="s">
        <v>202</v>
      </c>
    </row>
    <row r="40" spans="1:14">
      <c r="A40" s="346" t="s">
        <v>88</v>
      </c>
      <c r="B40" s="124">
        <f t="shared" ref="B40:K52" si="6">IF((B23-B4)/B4=-100%,"",(B23-B4)/B4)</f>
        <v>0.10808511591174236</v>
      </c>
      <c r="C40" s="124">
        <f t="shared" si="6"/>
        <v>0.23574776840552497</v>
      </c>
      <c r="D40" s="124">
        <f t="shared" ref="D40:D51" si="7">IF((D23-G4)/G4=-100%,"",(D23-G4)/G4)</f>
        <v>-5.2938830787489219E-2</v>
      </c>
      <c r="E40" s="124">
        <f t="shared" ref="E40:F51" si="8">IF((E23-E4)/E4=-100%,"",(E23-E4)/E4)</f>
        <v>0.28279313121335115</v>
      </c>
      <c r="F40" s="124">
        <f t="shared" si="8"/>
        <v>6.8088645420038105E-2</v>
      </c>
      <c r="G40" s="124">
        <f t="shared" ref="G40:K51" si="9">IF((G23-G4)/G4=-100%,"",(G23-G4)/G4)</f>
        <v>0.12702672818777136</v>
      </c>
      <c r="H40" s="124">
        <f t="shared" si="9"/>
        <v>6.5114112715416922E-2</v>
      </c>
      <c r="I40" s="124">
        <f t="shared" si="9"/>
        <v>0.21498916971546042</v>
      </c>
      <c r="J40" s="347">
        <f t="shared" si="9"/>
        <v>7.6848296998717577E-2</v>
      </c>
      <c r="K40" s="121">
        <f t="shared" si="9"/>
        <v>0.11680936699141975</v>
      </c>
      <c r="L40" s="121">
        <f t="shared" ref="L40" si="10">IF((L23-L4)/L4=-100%,"",(L23-L4)/L4)</f>
        <v>1.4118189905699543</v>
      </c>
      <c r="M40" s="348">
        <f t="shared" ref="M40:M51" si="11">J23-J4</f>
        <v>13573.010000000009</v>
      </c>
      <c r="N40" s="348">
        <f t="shared" ref="N40:N51" si="12">G23-G4</f>
        <v>87747.630000000354</v>
      </c>
    </row>
    <row r="41" spans="1:14">
      <c r="A41" s="349" t="s">
        <v>89</v>
      </c>
      <c r="B41" s="125">
        <f t="shared" si="6"/>
        <v>4.8872246883214357E-2</v>
      </c>
      <c r="C41" s="125">
        <f t="shared" si="6"/>
        <v>0.20855600950360625</v>
      </c>
      <c r="D41" s="124">
        <f t="shared" si="7"/>
        <v>-3.6449705687116772E-2</v>
      </c>
      <c r="E41" s="124">
        <f t="shared" si="8"/>
        <v>0.23698500623706703</v>
      </c>
      <c r="F41" s="124">
        <f t="shared" ref="F41" si="13">IF((F24-F5)/F5=-100%,"",(F24-F5)/F5)</f>
        <v>3.1643461920591399E-2</v>
      </c>
      <c r="G41" s="124">
        <f t="shared" si="9"/>
        <v>0.1275522169820969</v>
      </c>
      <c r="H41" s="125">
        <f t="shared" si="9"/>
        <v>3.4861156168692217E-2</v>
      </c>
      <c r="I41" s="125">
        <f t="shared" si="9"/>
        <v>0.18595033038252323</v>
      </c>
      <c r="J41" s="350">
        <f t="shared" si="9"/>
        <v>3.8771201654642248E-2</v>
      </c>
      <c r="K41" s="121">
        <f t="shared" si="9"/>
        <v>0.10903319018730707</v>
      </c>
      <c r="L41" s="121">
        <f t="shared" ref="L41" si="14">IF((L24-L5)/L5=-100%,"",(L24-L5)/L5)</f>
        <v>0.52619522940454289</v>
      </c>
      <c r="M41" s="348">
        <f t="shared" si="11"/>
        <v>6997.2900000000081</v>
      </c>
      <c r="N41" s="348">
        <f t="shared" si="12"/>
        <v>87339.539999999804</v>
      </c>
    </row>
    <row r="42" spans="1:14">
      <c r="A42" s="349" t="s">
        <v>90</v>
      </c>
      <c r="B42" s="125">
        <f t="shared" si="6"/>
        <v>0.25568363660596805</v>
      </c>
      <c r="C42" s="125">
        <f t="shared" si="6"/>
        <v>0.18283214961285749</v>
      </c>
      <c r="D42" s="124">
        <f t="shared" si="7"/>
        <v>-4.8412966627990529E-2</v>
      </c>
      <c r="E42" s="124">
        <f t="shared" si="8"/>
        <v>0.20621057287009853</v>
      </c>
      <c r="F42" s="124">
        <f t="shared" ref="F42" si="15">IF((F25-F6)/F6=-100%,"",(F25-F6)/F6)</f>
        <v>-1.1720707374527765E-2</v>
      </c>
      <c r="G42" s="124">
        <f t="shared" si="9"/>
        <v>0.1097030663366845</v>
      </c>
      <c r="H42" s="125">
        <f t="shared" si="9"/>
        <v>2.3629310000132492E-2</v>
      </c>
      <c r="I42" s="125">
        <f t="shared" si="9"/>
        <v>0.16523697450407113</v>
      </c>
      <c r="J42" s="350">
        <f t="shared" si="9"/>
        <v>7.7307618049203192E-2</v>
      </c>
      <c r="K42" s="121">
        <f t="shared" si="9"/>
        <v>0.1030849031878598</v>
      </c>
      <c r="L42" s="121">
        <f t="shared" ref="L42" si="16">IF((L25-L6)/L6=-100%,"",(L25-L6)/L6)</f>
        <v>0.77138564834795553</v>
      </c>
      <c r="M42" s="348">
        <f t="shared" si="11"/>
        <v>16248.559999999998</v>
      </c>
      <c r="N42" s="348">
        <f t="shared" si="12"/>
        <v>89807.179999999818</v>
      </c>
    </row>
    <row r="43" spans="1:14">
      <c r="A43" s="349" t="s">
        <v>91</v>
      </c>
      <c r="B43" s="125" t="str">
        <f t="shared" si="6"/>
        <v/>
      </c>
      <c r="C43" s="125" t="str">
        <f t="shared" si="6"/>
        <v/>
      </c>
      <c r="D43" s="124" t="str">
        <f t="shared" si="7"/>
        <v/>
      </c>
      <c r="E43" s="124" t="str">
        <f t="shared" si="8"/>
        <v/>
      </c>
      <c r="F43" s="124" t="str">
        <f t="shared" ref="F43" si="17">IF((F26-F7)/F7=-100%,"",(F26-F7)/F7)</f>
        <v/>
      </c>
      <c r="G43" s="124" t="str">
        <f t="shared" si="9"/>
        <v/>
      </c>
      <c r="H43" s="125" t="str">
        <f t="shared" si="9"/>
        <v/>
      </c>
      <c r="I43" s="125" t="str">
        <f t="shared" si="9"/>
        <v/>
      </c>
      <c r="J43" s="350" t="str">
        <f t="shared" si="9"/>
        <v/>
      </c>
      <c r="K43" s="121" t="str">
        <f t="shared" si="9"/>
        <v/>
      </c>
      <c r="L43" s="121" t="str">
        <f t="shared" ref="L43" si="18">IF((L26-L7)/L7=-100%,"",(L26-L7)/L7)</f>
        <v/>
      </c>
      <c r="M43" s="348">
        <f t="shared" si="11"/>
        <v>-245403.2</v>
      </c>
      <c r="N43" s="348">
        <f t="shared" si="12"/>
        <v>-844292.54</v>
      </c>
    </row>
    <row r="44" spans="1:14">
      <c r="A44" s="349" t="s">
        <v>92</v>
      </c>
      <c r="B44" s="125" t="str">
        <f t="shared" si="6"/>
        <v/>
      </c>
      <c r="C44" s="125" t="str">
        <f t="shared" si="6"/>
        <v/>
      </c>
      <c r="D44" s="124" t="str">
        <f t="shared" si="7"/>
        <v/>
      </c>
      <c r="E44" s="124" t="str">
        <f t="shared" si="8"/>
        <v/>
      </c>
      <c r="F44" s="124" t="str">
        <f t="shared" ref="F44" si="19">IF((F27-F8)/F8=-100%,"",(F27-F8)/F8)</f>
        <v/>
      </c>
      <c r="G44" s="124" t="str">
        <f t="shared" si="9"/>
        <v/>
      </c>
      <c r="H44" s="125" t="str">
        <f t="shared" si="9"/>
        <v/>
      </c>
      <c r="I44" s="125" t="str">
        <f t="shared" si="9"/>
        <v/>
      </c>
      <c r="J44" s="350" t="str">
        <f t="shared" si="9"/>
        <v/>
      </c>
      <c r="K44" s="121" t="str">
        <f t="shared" si="9"/>
        <v/>
      </c>
      <c r="L44" s="121" t="str">
        <f t="shared" ref="L44" si="20">IF((L27-L8)/L8=-100%,"",(L27-L8)/L8)</f>
        <v/>
      </c>
      <c r="M44" s="348">
        <f t="shared" si="11"/>
        <v>-225339.22</v>
      </c>
      <c r="N44" s="348">
        <f t="shared" si="12"/>
        <v>-754873.16000000015</v>
      </c>
    </row>
    <row r="45" spans="1:14">
      <c r="A45" s="349" t="s">
        <v>93</v>
      </c>
      <c r="B45" s="125" t="str">
        <f t="shared" si="6"/>
        <v/>
      </c>
      <c r="C45" s="125" t="str">
        <f t="shared" si="6"/>
        <v/>
      </c>
      <c r="D45" s="124" t="str">
        <f t="shared" si="7"/>
        <v/>
      </c>
      <c r="E45" s="124" t="str">
        <f t="shared" si="8"/>
        <v/>
      </c>
      <c r="F45" s="124" t="str">
        <f t="shared" ref="F45" si="21">IF((F28-F9)/F9=-100%,"",(F28-F9)/F9)</f>
        <v/>
      </c>
      <c r="G45" s="124" t="str">
        <f t="shared" si="9"/>
        <v/>
      </c>
      <c r="H45" s="125" t="str">
        <f t="shared" si="9"/>
        <v/>
      </c>
      <c r="I45" s="125" t="str">
        <f t="shared" si="9"/>
        <v/>
      </c>
      <c r="J45" s="350" t="str">
        <f t="shared" si="9"/>
        <v/>
      </c>
      <c r="K45" s="121" t="str">
        <f t="shared" si="9"/>
        <v/>
      </c>
      <c r="L45" s="121" t="str">
        <f t="shared" ref="L45" si="22">IF((L28-L9)/L9=-100%,"",(L28-L9)/L9)</f>
        <v/>
      </c>
      <c r="M45" s="348">
        <f t="shared" si="11"/>
        <v>-255231.8</v>
      </c>
      <c r="N45" s="348">
        <f t="shared" si="12"/>
        <v>-803641.72999999963</v>
      </c>
    </row>
    <row r="46" spans="1:14">
      <c r="A46" s="349" t="s">
        <v>94</v>
      </c>
      <c r="B46" s="125" t="str">
        <f t="shared" si="6"/>
        <v/>
      </c>
      <c r="C46" s="125" t="str">
        <f t="shared" si="6"/>
        <v/>
      </c>
      <c r="D46" s="124" t="str">
        <f t="shared" si="7"/>
        <v/>
      </c>
      <c r="E46" s="124" t="str">
        <f t="shared" si="8"/>
        <v/>
      </c>
      <c r="F46" s="124" t="str">
        <f t="shared" ref="F46" si="23">IF((F29-F10)/F10=-100%,"",(F29-F10)/F10)</f>
        <v/>
      </c>
      <c r="G46" s="124" t="str">
        <f t="shared" si="9"/>
        <v/>
      </c>
      <c r="H46" s="125" t="str">
        <f t="shared" si="9"/>
        <v/>
      </c>
      <c r="I46" s="125" t="str">
        <f t="shared" si="9"/>
        <v/>
      </c>
      <c r="J46" s="350" t="str">
        <f t="shared" si="9"/>
        <v/>
      </c>
      <c r="K46" s="121" t="str">
        <f t="shared" si="9"/>
        <v/>
      </c>
      <c r="L46" s="121" t="str">
        <f t="shared" ref="L46" si="24">IF((L29-L10)/L10=-100%,"",(L29-L10)/L10)</f>
        <v/>
      </c>
      <c r="M46" s="348">
        <f t="shared" si="11"/>
        <v>-269908.64</v>
      </c>
      <c r="N46" s="348">
        <f t="shared" si="12"/>
        <v>-862624.10999999964</v>
      </c>
    </row>
    <row r="47" spans="1:14">
      <c r="A47" s="349" t="s">
        <v>95</v>
      </c>
      <c r="B47" s="125" t="str">
        <f t="shared" si="6"/>
        <v/>
      </c>
      <c r="C47" s="125" t="str">
        <f t="shared" si="6"/>
        <v/>
      </c>
      <c r="D47" s="124" t="str">
        <f t="shared" si="7"/>
        <v/>
      </c>
      <c r="E47" s="124" t="str">
        <f t="shared" si="8"/>
        <v/>
      </c>
      <c r="F47" s="124" t="str">
        <f t="shared" ref="F47" si="25">IF((F30-F11)/F11=-100%,"",(F30-F11)/F11)</f>
        <v/>
      </c>
      <c r="G47" s="124" t="str">
        <f t="shared" si="9"/>
        <v/>
      </c>
      <c r="H47" s="125" t="str">
        <f t="shared" si="9"/>
        <v/>
      </c>
      <c r="I47" s="125" t="str">
        <f t="shared" si="9"/>
        <v/>
      </c>
      <c r="J47" s="350" t="str">
        <f t="shared" si="9"/>
        <v/>
      </c>
      <c r="K47" s="121" t="str">
        <f t="shared" si="9"/>
        <v/>
      </c>
      <c r="L47" s="121" t="str">
        <f t="shared" ref="L47" si="26">IF((L30-L11)/L11=-100%,"",(L30-L11)/L11)</f>
        <v/>
      </c>
      <c r="M47" s="348">
        <f t="shared" si="11"/>
        <v>-230715.47</v>
      </c>
      <c r="N47" s="348">
        <f t="shared" si="12"/>
        <v>-733778.69</v>
      </c>
    </row>
    <row r="48" spans="1:14">
      <c r="A48" s="349" t="s">
        <v>96</v>
      </c>
      <c r="B48" s="125" t="str">
        <f t="shared" si="6"/>
        <v/>
      </c>
      <c r="C48" s="125" t="str">
        <f t="shared" si="6"/>
        <v/>
      </c>
      <c r="D48" s="124" t="str">
        <f t="shared" si="7"/>
        <v/>
      </c>
      <c r="E48" s="124" t="str">
        <f t="shared" si="8"/>
        <v/>
      </c>
      <c r="F48" s="124" t="str">
        <f t="shared" ref="F48" si="27">IF((F31-F12)/F12=-100%,"",(F31-F12)/F12)</f>
        <v/>
      </c>
      <c r="G48" s="124" t="str">
        <f t="shared" si="9"/>
        <v/>
      </c>
      <c r="H48" s="125" t="str">
        <f t="shared" si="9"/>
        <v/>
      </c>
      <c r="I48" s="125" t="str">
        <f t="shared" si="9"/>
        <v/>
      </c>
      <c r="J48" s="350" t="str">
        <f t="shared" si="9"/>
        <v/>
      </c>
      <c r="K48" s="121" t="str">
        <f t="shared" si="9"/>
        <v/>
      </c>
      <c r="L48" s="121" t="str">
        <f t="shared" ref="L48" si="28">IF((L31-L12)/L12=-100%,"",(L31-L12)/L12)</f>
        <v/>
      </c>
      <c r="M48" s="348">
        <f t="shared" si="11"/>
        <v>-228607.63</v>
      </c>
      <c r="N48" s="348">
        <f t="shared" si="12"/>
        <v>-816922.06000000017</v>
      </c>
    </row>
    <row r="49" spans="1:17">
      <c r="A49" s="349" t="s">
        <v>97</v>
      </c>
      <c r="B49" s="125" t="str">
        <f t="shared" si="6"/>
        <v/>
      </c>
      <c r="C49" s="125" t="str">
        <f t="shared" si="6"/>
        <v/>
      </c>
      <c r="D49" s="124" t="str">
        <f t="shared" si="7"/>
        <v/>
      </c>
      <c r="E49" s="124" t="str">
        <f t="shared" si="8"/>
        <v/>
      </c>
      <c r="F49" s="124" t="str">
        <f t="shared" ref="F49" si="29">IF((F32-F13)/F13=-100%,"",(F32-F13)/F13)</f>
        <v/>
      </c>
      <c r="G49" s="124" t="str">
        <f t="shared" si="9"/>
        <v/>
      </c>
      <c r="H49" s="125" t="str">
        <f t="shared" si="9"/>
        <v/>
      </c>
      <c r="I49" s="125" t="str">
        <f t="shared" si="9"/>
        <v/>
      </c>
      <c r="J49" s="350" t="str">
        <f t="shared" si="9"/>
        <v/>
      </c>
      <c r="K49" s="121" t="str">
        <f t="shared" si="9"/>
        <v/>
      </c>
      <c r="L49" s="121" t="str">
        <f t="shared" ref="L49" si="30">IF((L32-L13)/L13=-100%,"",(L32-L13)/L13)</f>
        <v/>
      </c>
      <c r="M49" s="348">
        <f t="shared" si="11"/>
        <v>-222607.66999999998</v>
      </c>
      <c r="N49" s="348">
        <f t="shared" si="12"/>
        <v>-833235.10999999987</v>
      </c>
    </row>
    <row r="50" spans="1:17">
      <c r="A50" s="349" t="s">
        <v>98</v>
      </c>
      <c r="B50" s="125" t="str">
        <f t="shared" si="6"/>
        <v/>
      </c>
      <c r="C50" s="125" t="str">
        <f t="shared" si="6"/>
        <v/>
      </c>
      <c r="D50" s="124" t="str">
        <f t="shared" si="7"/>
        <v/>
      </c>
      <c r="E50" s="124" t="str">
        <f t="shared" si="8"/>
        <v/>
      </c>
      <c r="F50" s="124" t="str">
        <f t="shared" ref="F50" si="31">IF((F33-F14)/F14=-100%,"",(F33-F14)/F14)</f>
        <v/>
      </c>
      <c r="G50" s="124" t="str">
        <f t="shared" si="9"/>
        <v/>
      </c>
      <c r="H50" s="125" t="str">
        <f t="shared" si="9"/>
        <v/>
      </c>
      <c r="I50" s="125" t="str">
        <f t="shared" si="9"/>
        <v/>
      </c>
      <c r="J50" s="350" t="str">
        <f t="shared" si="9"/>
        <v/>
      </c>
      <c r="K50" s="121" t="str">
        <f t="shared" si="9"/>
        <v/>
      </c>
      <c r="L50" s="121" t="str">
        <f t="shared" ref="L50" si="32">IF((L33-L14)/L14=-100%,"",(L33-L14)/L14)</f>
        <v/>
      </c>
      <c r="M50" s="348">
        <f t="shared" si="11"/>
        <v>-199350.44</v>
      </c>
      <c r="N50" s="348">
        <f t="shared" si="12"/>
        <v>-805238.53</v>
      </c>
    </row>
    <row r="51" spans="1:17">
      <c r="A51" s="349" t="s">
        <v>99</v>
      </c>
      <c r="B51" s="125" t="str">
        <f t="shared" si="6"/>
        <v/>
      </c>
      <c r="C51" s="125" t="str">
        <f t="shared" si="6"/>
        <v/>
      </c>
      <c r="D51" s="124" t="str">
        <f t="shared" si="7"/>
        <v/>
      </c>
      <c r="E51" s="124" t="str">
        <f t="shared" si="8"/>
        <v/>
      </c>
      <c r="F51" s="124" t="str">
        <f t="shared" ref="F51" si="33">IF((F34-F15)/F15=-100%,"",(F34-F15)/F15)</f>
        <v/>
      </c>
      <c r="G51" s="124" t="str">
        <f t="shared" si="9"/>
        <v/>
      </c>
      <c r="H51" s="125" t="str">
        <f t="shared" si="9"/>
        <v/>
      </c>
      <c r="I51" s="125" t="str">
        <f t="shared" si="9"/>
        <v/>
      </c>
      <c r="J51" s="350" t="str">
        <f t="shared" si="9"/>
        <v/>
      </c>
      <c r="K51" s="121" t="str">
        <f t="shared" si="9"/>
        <v/>
      </c>
      <c r="L51" s="121" t="str">
        <f t="shared" ref="L51" si="34">IF((L34-L15)/L15=-100%,"",(L34-L15)/L15)</f>
        <v/>
      </c>
      <c r="M51" s="348">
        <f t="shared" si="11"/>
        <v>-178128.78</v>
      </c>
      <c r="N51" s="348">
        <f t="shared" si="12"/>
        <v>-665737.45999999973</v>
      </c>
    </row>
    <row r="52" spans="1:17">
      <c r="B52" s="325">
        <f t="shared" si="6"/>
        <v>-0.76985622476207294</v>
      </c>
      <c r="C52" s="325">
        <f t="shared" si="6"/>
        <v>-0.71364855912692182</v>
      </c>
      <c r="D52" s="325">
        <f t="shared" si="6"/>
        <v>-0.73486305101535565</v>
      </c>
      <c r="E52" s="325">
        <f t="shared" si="6"/>
        <v>-0.70344076056065974</v>
      </c>
      <c r="F52" s="325">
        <f t="shared" si="6"/>
        <v>-0.74230292559609545</v>
      </c>
      <c r="G52" s="325">
        <f t="shared" si="6"/>
        <v>-0.73599765038988341</v>
      </c>
      <c r="H52" s="325">
        <f t="shared" si="6"/>
        <v>-0.76957745653812548</v>
      </c>
      <c r="I52" s="325">
        <f t="shared" si="6"/>
        <v>-0.72008877699471119</v>
      </c>
      <c r="J52" s="325">
        <f t="shared" si="6"/>
        <v>-0.76965473579561094</v>
      </c>
      <c r="K52" s="325">
        <f t="shared" si="6"/>
        <v>-0.74339210252116417</v>
      </c>
      <c r="L52" s="325"/>
      <c r="M52" s="325"/>
      <c r="N52" s="351"/>
      <c r="O52" s="352"/>
    </row>
    <row r="53" spans="1:17" ht="12.75">
      <c r="F53"/>
      <c r="G53"/>
      <c r="H53"/>
      <c r="I53" s="123">
        <f>AVERAGE(I40:I51)</f>
        <v>0.18872549153401827</v>
      </c>
      <c r="J53" s="123"/>
      <c r="N53" s="351">
        <f>SUM(N40:N52)</f>
        <v>-6855449.0399999991</v>
      </c>
      <c r="O53" s="351">
        <f>SUM(O40:O52)</f>
        <v>0</v>
      </c>
    </row>
    <row r="55" spans="1:17" ht="12.7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 s="324">
        <f>'Comparaison mensuelle carburant'!R22</f>
        <v>0</v>
      </c>
    </row>
    <row r="56" spans="1:17" ht="12.7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 s="324">
        <f>'Comparaison mensuelle carburant'!R23</f>
        <v>0</v>
      </c>
    </row>
    <row r="57" spans="1:17" ht="12.7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 s="324">
        <f>'Comparaison mensuelle carburant'!R24</f>
        <v>0</v>
      </c>
    </row>
    <row r="58" spans="1:17" ht="12.7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 s="324">
        <f>'Comparaison mensuelle carburant'!R25</f>
        <v>0</v>
      </c>
    </row>
    <row r="59" spans="1:17" ht="12.7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 s="324">
        <f>'Comparaison mensuelle carburant'!R26</f>
        <v>0</v>
      </c>
    </row>
    <row r="60" spans="1:17" ht="12.7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 s="324">
        <f>'Comparaison mensuelle carburant'!R27</f>
        <v>0</v>
      </c>
    </row>
    <row r="61" spans="1:17" ht="12.7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 s="324">
        <f>'Comparaison mensuelle carburant'!R28</f>
        <v>0</v>
      </c>
    </row>
    <row r="62" spans="1:17" ht="12.7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 s="324">
        <f>'Comparaison mensuelle carburant'!R29</f>
        <v>0</v>
      </c>
    </row>
    <row r="63" spans="1:17" ht="12.7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 s="324">
        <f>'Comparaison mensuelle carburant'!R30</f>
        <v>0</v>
      </c>
    </row>
    <row r="64" spans="1:17" ht="12.7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 s="324">
        <f>'Comparaison mensuelle carburant'!R31</f>
        <v>0</v>
      </c>
    </row>
    <row r="65" spans="1:17" ht="12.7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 s="324">
        <f>'Comparaison mensuelle carburant'!R32</f>
        <v>0</v>
      </c>
    </row>
    <row r="66" spans="1:17" ht="12.7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 s="324">
        <f>'Comparaison mensuelle carburant'!R33</f>
        <v>0</v>
      </c>
    </row>
    <row r="67" spans="1:17" ht="12.7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 s="324">
        <f>'Comparaison mensuelle carburant'!R34</f>
        <v>0</v>
      </c>
    </row>
  </sheetData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&amp;C&amp;"Arial,Gras"&amp;12&amp;U&amp;A</oddHeader>
    <oddFooter>&amp;L&amp;8page &amp;P de &amp;N&amp;R&amp;8&amp;F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N68"/>
  <sheetViews>
    <sheetView zoomScale="110" zoomScaleNormal="110" workbookViewId="0">
      <pane xSplit="1" ySplit="1" topLeftCell="T30" activePane="bottomRight" state="frozen"/>
      <selection activeCell="C2" sqref="C2"/>
      <selection pane="topRight" activeCell="C2" sqref="C2"/>
      <selection pane="bottomLeft" activeCell="C2" sqref="C2"/>
      <selection pane="bottomRight" activeCell="AC38" sqref="AC38"/>
    </sheetView>
  </sheetViews>
  <sheetFormatPr baseColWidth="10" defaultRowHeight="11.25"/>
  <cols>
    <col min="1" max="1" width="15.28515625" style="53" customWidth="1"/>
    <col min="2" max="3" width="11.7109375" style="164" bestFit="1" customWidth="1"/>
    <col min="4" max="4" width="11.5703125" style="164" bestFit="1" customWidth="1"/>
    <col min="5" max="6" width="11.7109375" style="164" bestFit="1" customWidth="1"/>
    <col min="7" max="7" width="11.5703125" style="164" bestFit="1" customWidth="1"/>
    <col min="8" max="9" width="11.7109375" style="164" bestFit="1" customWidth="1"/>
    <col min="10" max="10" width="11.5703125" style="164" bestFit="1" customWidth="1"/>
    <col min="11" max="12" width="11.7109375" style="164" bestFit="1" customWidth="1"/>
    <col min="13" max="13" width="11.5703125" style="164" bestFit="1" customWidth="1"/>
    <col min="14" max="15" width="11.7109375" style="164" bestFit="1" customWidth="1"/>
    <col min="16" max="16" width="11.5703125" style="164" bestFit="1" customWidth="1"/>
    <col min="17" max="18" width="11.7109375" style="164" bestFit="1" customWidth="1"/>
    <col min="19" max="19" width="11.5703125" style="164" bestFit="1" customWidth="1"/>
    <col min="20" max="21" width="11.7109375" style="164" bestFit="1" customWidth="1"/>
    <col min="22" max="22" width="11.5703125" style="164" bestFit="1" customWidth="1"/>
    <col min="23" max="24" width="11.7109375" style="164" bestFit="1" customWidth="1"/>
    <col min="25" max="25" width="11.5703125" style="191" bestFit="1" customWidth="1"/>
    <col min="26" max="26" width="11.7109375" style="164" bestFit="1" customWidth="1"/>
    <col min="27" max="28" width="11.5703125" style="164" bestFit="1" customWidth="1"/>
    <col min="29" max="29" width="11.7109375" style="164" bestFit="1" customWidth="1"/>
    <col min="30" max="31" width="11.5703125" style="164" bestFit="1" customWidth="1"/>
    <col min="32" max="32" width="11.7109375" style="164" bestFit="1" customWidth="1"/>
    <col min="33" max="34" width="11.5703125" style="164" bestFit="1" customWidth="1"/>
    <col min="35" max="35" width="11.7109375" style="164" bestFit="1" customWidth="1"/>
    <col min="36" max="37" width="11.5703125" style="164" bestFit="1" customWidth="1"/>
    <col min="38" max="16384" width="11.42578125" style="53"/>
  </cols>
  <sheetData>
    <row r="1" spans="1:39" s="120" customFormat="1">
      <c r="A1" s="185" t="str">
        <f>'Comparaison CODES RAPPORT 11-10'!A2</f>
        <v>famille</v>
      </c>
      <c r="B1" s="415" t="s">
        <v>118</v>
      </c>
      <c r="C1" s="415"/>
      <c r="D1" s="415"/>
      <c r="E1" s="419" t="s">
        <v>120</v>
      </c>
      <c r="F1" s="419"/>
      <c r="G1" s="419"/>
      <c r="H1" s="413" t="s">
        <v>121</v>
      </c>
      <c r="I1" s="413"/>
      <c r="J1" s="413"/>
      <c r="K1" s="420" t="s">
        <v>122</v>
      </c>
      <c r="L1" s="420"/>
      <c r="M1" s="420"/>
      <c r="N1" s="412" t="s">
        <v>123</v>
      </c>
      <c r="O1" s="412"/>
      <c r="P1" s="412"/>
      <c r="Q1" s="413" t="s">
        <v>124</v>
      </c>
      <c r="R1" s="413"/>
      <c r="S1" s="413"/>
      <c r="T1" s="414" t="s">
        <v>125</v>
      </c>
      <c r="U1" s="414"/>
      <c r="V1" s="414"/>
      <c r="W1" s="415" t="s">
        <v>126</v>
      </c>
      <c r="X1" s="415"/>
      <c r="Y1" s="415"/>
      <c r="Z1" s="413" t="s">
        <v>127</v>
      </c>
      <c r="AA1" s="413"/>
      <c r="AB1" s="413"/>
      <c r="AC1" s="420" t="s">
        <v>128</v>
      </c>
      <c r="AD1" s="420"/>
      <c r="AE1" s="420"/>
      <c r="AF1" s="411" t="s">
        <v>129</v>
      </c>
      <c r="AG1" s="411"/>
      <c r="AH1" s="411"/>
      <c r="AI1" s="412" t="s">
        <v>130</v>
      </c>
      <c r="AJ1" s="412"/>
      <c r="AK1" s="412"/>
    </row>
    <row r="2" spans="1:39">
      <c r="A2" s="185" t="str">
        <f>'Comparaison CODES RAPPORT 11-10'!A3</f>
        <v xml:space="preserve">Grand total </v>
      </c>
      <c r="B2" s="168">
        <f>'Comparaison CODES RAPPORT 11-10'!D65</f>
        <v>2336494.5100000002</v>
      </c>
      <c r="C2" s="168">
        <f>'Comparaison CODES RAPPORT 11-10'!D3</f>
        <v>3251549.2300000009</v>
      </c>
      <c r="D2" s="196">
        <f>'Comparaison CODES RAPPORT 11-10'!D34</f>
        <v>0.39163572440835764</v>
      </c>
      <c r="E2" s="186">
        <f>'Comparaison CODES RAPPORT 11-10'!E65</f>
        <v>2434150.5699999994</v>
      </c>
      <c r="F2" s="186">
        <f>'Comparaison CODES RAPPORT 11-10'!E3</f>
        <v>3370895.0600000005</v>
      </c>
      <c r="G2" s="197">
        <f>'Comparaison CODES RAPPORT 11-10'!E34</f>
        <v>0.38483424219726942</v>
      </c>
      <c r="H2" s="187">
        <f>'Comparaison CODES RAPPORT 11-10'!F65</f>
        <v>2955755.6299999994</v>
      </c>
      <c r="I2" s="187">
        <f>'Comparaison CODES RAPPORT 11-10'!F3</f>
        <v>4061099.0399999996</v>
      </c>
      <c r="J2" s="198">
        <f>'Comparaison CODES RAPPORT 11-10'!F34</f>
        <v>0.37396305661439283</v>
      </c>
      <c r="K2" s="188">
        <f>'Comparaison CODES RAPPORT 11-10'!G65</f>
        <v>3118587.7299999991</v>
      </c>
      <c r="L2" s="188">
        <f>'Comparaison CODES RAPPORT 11-10'!G3</f>
        <v>0</v>
      </c>
      <c r="M2" s="199" t="str">
        <f>'Comparaison CODES RAPPORT 11-10'!G34</f>
        <v/>
      </c>
      <c r="N2" s="189">
        <f>'Comparaison CODES RAPPORT 11-10'!H65</f>
        <v>2891010.1800000006</v>
      </c>
      <c r="O2" s="189">
        <f>'Comparaison CODES RAPPORT 11-10'!H3</f>
        <v>0</v>
      </c>
      <c r="P2" s="200" t="str">
        <f>'Comparaison CODES RAPPORT 11-10'!H34</f>
        <v/>
      </c>
      <c r="Q2" s="187">
        <f>'Comparaison CODES RAPPORT 11-10'!I65</f>
        <v>3120711.9600000004</v>
      </c>
      <c r="R2" s="187">
        <f>'Comparaison CODES RAPPORT 11-10'!I3</f>
        <v>0</v>
      </c>
      <c r="S2" s="201" t="str">
        <f>'Comparaison CODES RAPPORT 11-10'!I34</f>
        <v/>
      </c>
      <c r="T2" s="145">
        <f>'Comparaison CODES RAPPORT 11-10'!J65</f>
        <v>3121056.9999999995</v>
      </c>
      <c r="U2" s="145">
        <f>'Comparaison CODES RAPPORT 11-10'!J3</f>
        <v>0</v>
      </c>
      <c r="V2" s="203" t="str">
        <f>'Comparaison CODES RAPPORT 11-10'!J34</f>
        <v/>
      </c>
      <c r="W2" s="190">
        <f>'Comparaison CODES RAPPORT 11-10'!K65</f>
        <v>2569987.4399999995</v>
      </c>
      <c r="X2" s="190">
        <f>'Comparaison CODES RAPPORT 11-10'!K3</f>
        <v>0</v>
      </c>
      <c r="Y2" s="205" t="str">
        <f>'Comparaison CODES RAPPORT 11-10'!K34</f>
        <v/>
      </c>
      <c r="Z2" s="187">
        <f>'Comparaison CODES RAPPORT 11-10'!L65</f>
        <v>3026878.04</v>
      </c>
      <c r="AA2" s="187">
        <f>'Comparaison CODES RAPPORT 11-10'!L3</f>
        <v>0</v>
      </c>
      <c r="AB2" s="198" t="str">
        <f>'Comparaison CODES RAPPORT 11-10'!L34</f>
        <v/>
      </c>
      <c r="AC2" s="188">
        <f>'Comparaison CODES RAPPORT 11-10'!M65</f>
        <v>3183164.89</v>
      </c>
      <c r="AD2" s="188">
        <f>'Comparaison CODES RAPPORT 11-10'!M3</f>
        <v>0</v>
      </c>
      <c r="AE2" s="199" t="str">
        <f>'Comparaison CODES RAPPORT 11-10'!M34</f>
        <v/>
      </c>
      <c r="AF2" s="195">
        <f>'Comparaison CODES RAPPORT 11-10'!N65</f>
        <v>3196205.2799999989</v>
      </c>
      <c r="AG2" s="195">
        <f>'Comparaison CODES RAPPORT 11-10'!N3</f>
        <v>0</v>
      </c>
      <c r="AH2" s="206" t="str">
        <f>'Comparaison CODES RAPPORT 11-10'!N34</f>
        <v/>
      </c>
      <c r="AI2" s="189">
        <f>'Comparaison CODES RAPPORT 11-10'!O65</f>
        <v>2891508.8400000008</v>
      </c>
      <c r="AJ2" s="189">
        <f>'Comparaison CODES RAPPORT 11-10'!O3</f>
        <v>0</v>
      </c>
      <c r="AK2" s="200" t="str">
        <f>'Comparaison CODES RAPPORT 11-10'!O34</f>
        <v/>
      </c>
      <c r="AL2" s="272">
        <f>SUM(AI2,AF2,AC2,Z2,W2,T2,Q2,N2,K2,H2,E2,B2)</f>
        <v>34845512.07</v>
      </c>
      <c r="AM2" s="272">
        <f>SUM(AJ2,AG2,AD2,AA2,X2,U2,R2,O2,L2,I2,F2,C2)</f>
        <v>10683543.33</v>
      </c>
    </row>
    <row r="3" spans="1:39">
      <c r="A3" s="185" t="str">
        <f>'Comparaison CODES RAPPORT 11-10'!A4</f>
        <v xml:space="preserve">Total shop </v>
      </c>
      <c r="B3" s="168">
        <f>'Comparaison CODES RAPPORT 11-10'!D66</f>
        <v>400285.25999999995</v>
      </c>
      <c r="C3" s="168">
        <f>'Comparaison CODES RAPPORT 11-10'!D4</f>
        <v>465235.5799999999</v>
      </c>
      <c r="D3" s="196">
        <f>'Comparaison CODES RAPPORT 11-10'!D35</f>
        <v>0.16226008422093774</v>
      </c>
      <c r="E3" s="186">
        <f>'Comparaison CODES RAPPORT 11-10'!E66</f>
        <v>425319.22000000009</v>
      </c>
      <c r="F3" s="186">
        <f>'Comparaison CODES RAPPORT 11-10'!E4</f>
        <v>472215.10000000003</v>
      </c>
      <c r="G3" s="197">
        <f>'Comparaison CODES RAPPORT 11-10'!E35</f>
        <v>0.11026042980140878</v>
      </c>
      <c r="H3" s="187">
        <f>'Comparaison CODES RAPPORT 11-10'!F66</f>
        <v>480029.53999999992</v>
      </c>
      <c r="I3" s="187">
        <f>'Comparaison CODES RAPPORT 11-10'!F4</f>
        <v>556193.29</v>
      </c>
      <c r="J3" s="198">
        <f>'Comparaison CODES RAPPORT 11-10'!F35</f>
        <v>0.1586647146756846</v>
      </c>
      <c r="K3" s="188">
        <f>'Comparaison CODES RAPPORT 11-10'!G66</f>
        <v>536211.1</v>
      </c>
      <c r="L3" s="188">
        <f>'Comparaison CODES RAPPORT 11-10'!G4</f>
        <v>0</v>
      </c>
      <c r="M3" s="199" t="str">
        <f>'Comparaison CODES RAPPORT 11-10'!G35</f>
        <v/>
      </c>
      <c r="N3" s="189">
        <f>'Comparaison CODES RAPPORT 11-10'!H66</f>
        <v>516657.1</v>
      </c>
      <c r="O3" s="189">
        <f>'Comparaison CODES RAPPORT 11-10'!H4</f>
        <v>0</v>
      </c>
      <c r="P3" s="200" t="str">
        <f>'Comparaison CODES RAPPORT 11-10'!H35</f>
        <v/>
      </c>
      <c r="Q3" s="187">
        <f>'Comparaison CODES RAPPORT 11-10'!I66</f>
        <v>568875.64</v>
      </c>
      <c r="R3" s="187">
        <f>'Comparaison CODES RAPPORT 11-10'!I4</f>
        <v>0</v>
      </c>
      <c r="S3" s="201" t="str">
        <f>'Comparaison CODES RAPPORT 11-10'!I35</f>
        <v/>
      </c>
      <c r="T3" s="145">
        <f>'Comparaison CODES RAPPORT 11-10'!J66</f>
        <v>611747.41999999993</v>
      </c>
      <c r="U3" s="145">
        <f>'Comparaison CODES RAPPORT 11-10'!J4</f>
        <v>0</v>
      </c>
      <c r="V3" s="203" t="str">
        <f>'Comparaison CODES RAPPORT 11-10'!J35</f>
        <v/>
      </c>
      <c r="W3" s="190">
        <f>'Comparaison CODES RAPPORT 11-10'!K66</f>
        <v>493303.99</v>
      </c>
      <c r="X3" s="190">
        <f>'Comparaison CODES RAPPORT 11-10'!K4</f>
        <v>0</v>
      </c>
      <c r="Y3" s="205" t="str">
        <f>'Comparaison CODES RAPPORT 11-10'!K35</f>
        <v/>
      </c>
      <c r="Z3" s="187">
        <f>'Comparaison CODES RAPPORT 11-10'!L66</f>
        <v>511095.63</v>
      </c>
      <c r="AA3" s="187">
        <f>'Comparaison CODES RAPPORT 11-10'!L4</f>
        <v>0</v>
      </c>
      <c r="AB3" s="198" t="str">
        <f>'Comparaison CODES RAPPORT 11-10'!L35</f>
        <v/>
      </c>
      <c r="AC3" s="188">
        <f>'Comparaison CODES RAPPORT 11-10'!M66</f>
        <v>535130.27999999991</v>
      </c>
      <c r="AD3" s="188">
        <f>'Comparaison CODES RAPPORT 11-10'!M4</f>
        <v>0</v>
      </c>
      <c r="AE3" s="199" t="str">
        <f>'Comparaison CODES RAPPORT 11-10'!M35</f>
        <v/>
      </c>
      <c r="AF3" s="195">
        <f>'Comparaison CODES RAPPORT 11-10'!N66</f>
        <v>504256.58999999997</v>
      </c>
      <c r="AG3" s="195">
        <f>'Comparaison CODES RAPPORT 11-10'!N4</f>
        <v>0</v>
      </c>
      <c r="AH3" s="206" t="str">
        <f>'Comparaison CODES RAPPORT 11-10'!N35</f>
        <v/>
      </c>
      <c r="AI3" s="189">
        <f>'Comparaison CODES RAPPORT 11-10'!O66</f>
        <v>486092.47999999992</v>
      </c>
      <c r="AJ3" s="189">
        <f>'Comparaison CODES RAPPORT 11-10'!O4</f>
        <v>0</v>
      </c>
      <c r="AK3" s="200" t="str">
        <f>'Comparaison CODES RAPPORT 11-10'!O35</f>
        <v/>
      </c>
      <c r="AL3" s="272">
        <f t="shared" ref="AL3:AL31" si="0">SUM(AI3,AF3,AC3,Z3,W3,T3,Q3,N3,K3,H3,E3,B3)</f>
        <v>6069004.2499999991</v>
      </c>
      <c r="AM3" s="272">
        <f t="shared" ref="AM3:AM31" si="1">SUM(AJ3,AG3,AD3,AA3,X3,U3,R3,O3,L3,I3,F3,C3)</f>
        <v>1493643.97</v>
      </c>
    </row>
    <row r="4" spans="1:39">
      <c r="A4" s="185" t="str">
        <f>'Comparaison CODES RAPPORT 11-10'!A5</f>
        <v xml:space="preserve">2T LUB </v>
      </c>
      <c r="B4" s="168">
        <f>'Comparaison CODES RAPPORT 11-10'!D67</f>
        <v>2681.45</v>
      </c>
      <c r="C4" s="168">
        <f>'Comparaison CODES RAPPORT 11-10'!D5</f>
        <v>4178.9799999999996</v>
      </c>
      <c r="D4" s="196">
        <f>'Comparaison CODES RAPPORT 11-10'!D36</f>
        <v>0.55847768930988828</v>
      </c>
      <c r="E4" s="186">
        <f>'Comparaison CODES RAPPORT 11-10'!E67</f>
        <v>5575.77</v>
      </c>
      <c r="F4" s="186">
        <f>'Comparaison CODES RAPPORT 11-10'!E5</f>
        <v>4022.94</v>
      </c>
      <c r="G4" s="197">
        <f>'Comparaison CODES RAPPORT 11-10'!E36</f>
        <v>-0.27849606422072654</v>
      </c>
      <c r="H4" s="187">
        <f>'Comparaison CODES RAPPORT 11-10'!F67</f>
        <v>2803.33</v>
      </c>
      <c r="I4" s="187">
        <f>'Comparaison CODES RAPPORT 11-10'!F5</f>
        <v>2965.92</v>
      </c>
      <c r="J4" s="198">
        <f>'Comparaison CODES RAPPORT 11-10'!F36</f>
        <v>5.7998879903543341E-2</v>
      </c>
      <c r="K4" s="188">
        <f>'Comparaison CODES RAPPORT 11-10'!G67</f>
        <v>2976.5</v>
      </c>
      <c r="L4" s="188">
        <f>'Comparaison CODES RAPPORT 11-10'!G5</f>
        <v>0</v>
      </c>
      <c r="M4" s="199" t="str">
        <f>'Comparaison CODES RAPPORT 11-10'!G36</f>
        <v/>
      </c>
      <c r="N4" s="189">
        <f>'Comparaison CODES RAPPORT 11-10'!H67</f>
        <v>2593.96</v>
      </c>
      <c r="O4" s="189">
        <f>'Comparaison CODES RAPPORT 11-10'!H5</f>
        <v>0</v>
      </c>
      <c r="P4" s="200" t="str">
        <f>'Comparaison CODES RAPPORT 11-10'!H36</f>
        <v/>
      </c>
      <c r="Q4" s="187">
        <f>'Comparaison CODES RAPPORT 11-10'!I67</f>
        <v>2579.83</v>
      </c>
      <c r="R4" s="187">
        <f>'Comparaison CODES RAPPORT 11-10'!I5</f>
        <v>0</v>
      </c>
      <c r="S4" s="201" t="str">
        <f>'Comparaison CODES RAPPORT 11-10'!I36</f>
        <v/>
      </c>
      <c r="T4" s="145">
        <f>'Comparaison CODES RAPPORT 11-10'!J67</f>
        <v>2851.44</v>
      </c>
      <c r="U4" s="145">
        <f>'Comparaison CODES RAPPORT 11-10'!J5</f>
        <v>0</v>
      </c>
      <c r="V4" s="203" t="str">
        <f>'Comparaison CODES RAPPORT 11-10'!J36</f>
        <v/>
      </c>
      <c r="W4" s="190">
        <f>'Comparaison CODES RAPPORT 11-10'!K67</f>
        <v>1873.48</v>
      </c>
      <c r="X4" s="190">
        <f>'Comparaison CODES RAPPORT 11-10'!K5</f>
        <v>0</v>
      </c>
      <c r="Y4" s="205" t="str">
        <f>'Comparaison CODES RAPPORT 11-10'!K36</f>
        <v/>
      </c>
      <c r="Z4" s="187">
        <f>'Comparaison CODES RAPPORT 11-10'!L67</f>
        <v>2189.0500000000002</v>
      </c>
      <c r="AA4" s="187">
        <f>'Comparaison CODES RAPPORT 11-10'!L5</f>
        <v>0</v>
      </c>
      <c r="AB4" s="198" t="str">
        <f>'Comparaison CODES RAPPORT 11-10'!L36</f>
        <v/>
      </c>
      <c r="AC4" s="188">
        <f>'Comparaison CODES RAPPORT 11-10'!M67</f>
        <v>3091.4</v>
      </c>
      <c r="AD4" s="188">
        <f>'Comparaison CODES RAPPORT 11-10'!M5</f>
        <v>0</v>
      </c>
      <c r="AE4" s="199" t="str">
        <f>'Comparaison CODES RAPPORT 11-10'!M36</f>
        <v/>
      </c>
      <c r="AF4" s="195">
        <f>'Comparaison CODES RAPPORT 11-10'!N67</f>
        <v>4432.01</v>
      </c>
      <c r="AG4" s="195">
        <f>'Comparaison CODES RAPPORT 11-10'!N5</f>
        <v>0</v>
      </c>
      <c r="AH4" s="206" t="str">
        <f>'Comparaison CODES RAPPORT 11-10'!N36</f>
        <v/>
      </c>
      <c r="AI4" s="189">
        <f>'Comparaison CODES RAPPORT 11-10'!O67</f>
        <v>11010.82</v>
      </c>
      <c r="AJ4" s="189">
        <f>'Comparaison CODES RAPPORT 11-10'!O5</f>
        <v>0</v>
      </c>
      <c r="AK4" s="200" t="str">
        <f>'Comparaison CODES RAPPORT 11-10'!O36</f>
        <v/>
      </c>
      <c r="AL4" s="272">
        <f t="shared" si="0"/>
        <v>44659.039999999994</v>
      </c>
      <c r="AM4" s="272">
        <f t="shared" si="1"/>
        <v>11167.84</v>
      </c>
    </row>
    <row r="5" spans="1:39">
      <c r="A5" s="185" t="str">
        <f>'Comparaison CODES RAPPORT 11-10'!A6</f>
        <v xml:space="preserve">S+98 </v>
      </c>
      <c r="B5" s="168">
        <f>'Comparaison CODES RAPPORT 11-10'!D68</f>
        <v>54417.7</v>
      </c>
      <c r="C5" s="168">
        <f>'Comparaison CODES RAPPORT 11-10'!D6</f>
        <v>67672.84</v>
      </c>
      <c r="D5" s="196">
        <f>'Comparaison CODES RAPPORT 11-10'!D37</f>
        <v>0.24358140825503466</v>
      </c>
      <c r="E5" s="186">
        <f>'Comparaison CODES RAPPORT 11-10'!E68</f>
        <v>57008.59</v>
      </c>
      <c r="F5" s="186">
        <f>'Comparaison CODES RAPPORT 11-10'!E6</f>
        <v>66692.490000000005</v>
      </c>
      <c r="G5" s="197">
        <f>'Comparaison CODES RAPPORT 11-10'!E37</f>
        <v>0.16986738314348784</v>
      </c>
      <c r="H5" s="187">
        <f>'Comparaison CODES RAPPORT 11-10'!F68</f>
        <v>74334.16</v>
      </c>
      <c r="I5" s="187">
        <f>'Comparaison CODES RAPPORT 11-10'!F6</f>
        <v>79769.14</v>
      </c>
      <c r="J5" s="198">
        <f>'Comparaison CODES RAPPORT 11-10'!F37</f>
        <v>7.3115509746797383E-2</v>
      </c>
      <c r="K5" s="188">
        <f>'Comparaison CODES RAPPORT 11-10'!G68</f>
        <v>82508.210000000006</v>
      </c>
      <c r="L5" s="188">
        <f>'Comparaison CODES RAPPORT 11-10'!G6</f>
        <v>0</v>
      </c>
      <c r="M5" s="199" t="str">
        <f>'Comparaison CODES RAPPORT 11-10'!G37</f>
        <v/>
      </c>
      <c r="N5" s="189">
        <f>'Comparaison CODES RAPPORT 11-10'!H68</f>
        <v>75757.89</v>
      </c>
      <c r="O5" s="189">
        <f>'Comparaison CODES RAPPORT 11-10'!H6</f>
        <v>0</v>
      </c>
      <c r="P5" s="200" t="str">
        <f>'Comparaison CODES RAPPORT 11-10'!H37</f>
        <v/>
      </c>
      <c r="Q5" s="187">
        <f>'Comparaison CODES RAPPORT 11-10'!I68</f>
        <v>85167.5</v>
      </c>
      <c r="R5" s="187">
        <f>'Comparaison CODES RAPPORT 11-10'!I6</f>
        <v>0</v>
      </c>
      <c r="S5" s="201" t="str">
        <f>'Comparaison CODES RAPPORT 11-10'!I37</f>
        <v/>
      </c>
      <c r="T5" s="145">
        <f>'Comparaison CODES RAPPORT 11-10'!J68</f>
        <v>89719.78</v>
      </c>
      <c r="U5" s="145">
        <f>'Comparaison CODES RAPPORT 11-10'!J6</f>
        <v>0</v>
      </c>
      <c r="V5" s="203" t="str">
        <f>'Comparaison CODES RAPPORT 11-10'!J37</f>
        <v/>
      </c>
      <c r="W5" s="190">
        <f>'Comparaison CODES RAPPORT 11-10'!K68</f>
        <v>72186.52</v>
      </c>
      <c r="X5" s="190">
        <f>'Comparaison CODES RAPPORT 11-10'!K6</f>
        <v>0</v>
      </c>
      <c r="Y5" s="205" t="str">
        <f>'Comparaison CODES RAPPORT 11-10'!K37</f>
        <v/>
      </c>
      <c r="Z5" s="187">
        <f>'Comparaison CODES RAPPORT 11-10'!L68</f>
        <v>77686.06</v>
      </c>
      <c r="AA5" s="187">
        <f>'Comparaison CODES RAPPORT 11-10'!L6</f>
        <v>0</v>
      </c>
      <c r="AB5" s="198" t="str">
        <f>'Comparaison CODES RAPPORT 11-10'!L37</f>
        <v/>
      </c>
      <c r="AC5" s="188">
        <f>'Comparaison CODES RAPPORT 11-10'!M68</f>
        <v>77209.48</v>
      </c>
      <c r="AD5" s="188">
        <f>'Comparaison CODES RAPPORT 11-10'!M6</f>
        <v>0</v>
      </c>
      <c r="AE5" s="199" t="str">
        <f>'Comparaison CODES RAPPORT 11-10'!M37</f>
        <v/>
      </c>
      <c r="AF5" s="195">
        <f>'Comparaison CODES RAPPORT 11-10'!N68</f>
        <v>69225.16</v>
      </c>
      <c r="AG5" s="195">
        <f>'Comparaison CODES RAPPORT 11-10'!N6</f>
        <v>0</v>
      </c>
      <c r="AH5" s="206" t="str">
        <f>'Comparaison CODES RAPPORT 11-10'!N37</f>
        <v/>
      </c>
      <c r="AI5" s="189">
        <f>'Comparaison CODES RAPPORT 11-10'!O68</f>
        <v>62588.11</v>
      </c>
      <c r="AJ5" s="189">
        <f>'Comparaison CODES RAPPORT 11-10'!O6</f>
        <v>0</v>
      </c>
      <c r="AK5" s="200" t="str">
        <f>'Comparaison CODES RAPPORT 11-10'!O37</f>
        <v/>
      </c>
      <c r="AL5" s="272">
        <f t="shared" si="0"/>
        <v>877809.15999999992</v>
      </c>
      <c r="AM5" s="272">
        <f t="shared" si="1"/>
        <v>214134.47</v>
      </c>
    </row>
    <row r="6" spans="1:39">
      <c r="A6" s="185" t="str">
        <f>'Comparaison CODES RAPPORT 11-10'!A7</f>
        <v xml:space="preserve">ES95 </v>
      </c>
      <c r="B6" s="168">
        <f>'Comparaison CODES RAPPORT 11-10'!D69</f>
        <v>141814.12</v>
      </c>
      <c r="C6" s="168">
        <f>'Comparaison CODES RAPPORT 11-10'!D7</f>
        <v>169432.31</v>
      </c>
      <c r="D6" s="196">
        <f>'Comparaison CODES RAPPORT 11-10'!D38</f>
        <v>0.19474922525345151</v>
      </c>
      <c r="E6" s="186">
        <f>'Comparaison CODES RAPPORT 11-10'!E69</f>
        <v>144188.84</v>
      </c>
      <c r="F6" s="186">
        <f>'Comparaison CODES RAPPORT 11-10'!E7</f>
        <v>167082.07</v>
      </c>
      <c r="G6" s="197">
        <f>'Comparaison CODES RAPPORT 11-10'!E38</f>
        <v>0.15877255132921528</v>
      </c>
      <c r="H6" s="187">
        <f>'Comparaison CODES RAPPORT 11-10'!F69</f>
        <v>186958.19</v>
      </c>
      <c r="I6" s="187">
        <f>'Comparaison CODES RAPPORT 11-10'!F7</f>
        <v>212178.19</v>
      </c>
      <c r="J6" s="198">
        <f>'Comparaison CODES RAPPORT 11-10'!F38</f>
        <v>0.13489647070288815</v>
      </c>
      <c r="K6" s="188">
        <f>'Comparaison CODES RAPPORT 11-10'!G69</f>
        <v>210306.94</v>
      </c>
      <c r="L6" s="188">
        <f>'Comparaison CODES RAPPORT 11-10'!G7</f>
        <v>0</v>
      </c>
      <c r="M6" s="199" t="str">
        <f>'Comparaison CODES RAPPORT 11-10'!G38</f>
        <v/>
      </c>
      <c r="N6" s="189">
        <f>'Comparaison CODES RAPPORT 11-10'!H69</f>
        <v>192162.01</v>
      </c>
      <c r="O6" s="189">
        <f>'Comparaison CODES RAPPORT 11-10'!H7</f>
        <v>0</v>
      </c>
      <c r="P6" s="200" t="str">
        <f>'Comparaison CODES RAPPORT 11-10'!H38</f>
        <v/>
      </c>
      <c r="Q6" s="187">
        <f>'Comparaison CODES RAPPORT 11-10'!I69</f>
        <v>215697.2</v>
      </c>
      <c r="R6" s="187">
        <f>'Comparaison CODES RAPPORT 11-10'!I7</f>
        <v>0</v>
      </c>
      <c r="S6" s="201" t="str">
        <f>'Comparaison CODES RAPPORT 11-10'!I38</f>
        <v/>
      </c>
      <c r="T6" s="145">
        <f>'Comparaison CODES RAPPORT 11-10'!J69</f>
        <v>224392.56</v>
      </c>
      <c r="U6" s="145">
        <f>'Comparaison CODES RAPPORT 11-10'!J7</f>
        <v>0</v>
      </c>
      <c r="V6" s="203" t="str">
        <f>'Comparaison CODES RAPPORT 11-10'!J38</f>
        <v/>
      </c>
      <c r="W6" s="190">
        <f>'Comparaison CODES RAPPORT 11-10'!K69</f>
        <v>193713.5</v>
      </c>
      <c r="X6" s="190">
        <f>'Comparaison CODES RAPPORT 11-10'!K7</f>
        <v>0</v>
      </c>
      <c r="Y6" s="205" t="str">
        <f>'Comparaison CODES RAPPORT 11-10'!K38</f>
        <v/>
      </c>
      <c r="Z6" s="187">
        <f>'Comparaison CODES RAPPORT 11-10'!L69</f>
        <v>185776.61</v>
      </c>
      <c r="AA6" s="187">
        <f>'Comparaison CODES RAPPORT 11-10'!L7</f>
        <v>0</v>
      </c>
      <c r="AB6" s="198" t="str">
        <f>'Comparaison CODES RAPPORT 11-10'!L38</f>
        <v/>
      </c>
      <c r="AC6" s="188">
        <f>'Comparaison CODES RAPPORT 11-10'!M69</f>
        <v>179908.78</v>
      </c>
      <c r="AD6" s="188">
        <f>'Comparaison CODES RAPPORT 11-10'!M7</f>
        <v>0</v>
      </c>
      <c r="AE6" s="199" t="str">
        <f>'Comparaison CODES RAPPORT 11-10'!M38</f>
        <v/>
      </c>
      <c r="AF6" s="195">
        <f>'Comparaison CODES RAPPORT 11-10'!N69</f>
        <v>163476.43</v>
      </c>
      <c r="AG6" s="195">
        <f>'Comparaison CODES RAPPORT 11-10'!N7</f>
        <v>0</v>
      </c>
      <c r="AH6" s="206" t="str">
        <f>'Comparaison CODES RAPPORT 11-10'!N38</f>
        <v/>
      </c>
      <c r="AI6" s="189">
        <f>'Comparaison CODES RAPPORT 11-10'!O69</f>
        <v>155565.01</v>
      </c>
      <c r="AJ6" s="189">
        <f>'Comparaison CODES RAPPORT 11-10'!O7</f>
        <v>0</v>
      </c>
      <c r="AK6" s="200" t="str">
        <f>'Comparaison CODES RAPPORT 11-10'!O38</f>
        <v/>
      </c>
      <c r="AL6" s="272">
        <f t="shared" si="0"/>
        <v>2193960.19</v>
      </c>
      <c r="AM6" s="272">
        <f t="shared" si="1"/>
        <v>548692.57000000007</v>
      </c>
    </row>
    <row r="7" spans="1:39">
      <c r="A7" s="185" t="str">
        <f>'Comparaison CODES RAPPORT 11-10'!A8</f>
        <v xml:space="preserve">DIESEL </v>
      </c>
      <c r="B7" s="168">
        <f>'Comparaison CODES RAPPORT 11-10'!D70</f>
        <v>1739977.43</v>
      </c>
      <c r="C7" s="168">
        <f>'Comparaison CODES RAPPORT 11-10'!D8</f>
        <v>2549208.5</v>
      </c>
      <c r="D7" s="196">
        <f>'Comparaison CODES RAPPORT 11-10'!D39</f>
        <v>0.46508136027948366</v>
      </c>
      <c r="E7" s="186">
        <f>'Comparaison CODES RAPPORT 11-10'!E70</f>
        <v>1807633.92</v>
      </c>
      <c r="F7" s="186">
        <f>'Comparaison CODES RAPPORT 11-10'!E8</f>
        <v>2664905.4</v>
      </c>
      <c r="G7" s="197">
        <f>'Comparaison CODES RAPPORT 11-10'!E39</f>
        <v>0.47425060490124021</v>
      </c>
      <c r="H7" s="187">
        <f>'Comparaison CODES RAPPORT 11-10'!F70</f>
        <v>2214433.7400000002</v>
      </c>
      <c r="I7" s="187">
        <f>'Comparaison CODES RAPPORT 11-10'!F8</f>
        <v>3212958.42</v>
      </c>
      <c r="J7" s="198">
        <f>'Comparaison CODES RAPPORT 11-10'!F39</f>
        <v>0.45091648576488885</v>
      </c>
      <c r="K7" s="188">
        <f>'Comparaison CODES RAPPORT 11-10'!G70</f>
        <v>2289561.48</v>
      </c>
      <c r="L7" s="188">
        <f>'Comparaison CODES RAPPORT 11-10'!G8</f>
        <v>0</v>
      </c>
      <c r="M7" s="199" t="str">
        <f>'Comparaison CODES RAPPORT 11-10'!G39</f>
        <v/>
      </c>
      <c r="N7" s="189">
        <f>'Comparaison CODES RAPPORT 11-10'!H70</f>
        <v>2106433.1799999997</v>
      </c>
      <c r="O7" s="189">
        <f>'Comparaison CODES RAPPORT 11-10'!H8</f>
        <v>0</v>
      </c>
      <c r="P7" s="200" t="str">
        <f>'Comparaison CODES RAPPORT 11-10'!H39</f>
        <v/>
      </c>
      <c r="Q7" s="187">
        <f>'Comparaison CODES RAPPORT 11-10'!I70</f>
        <v>2250971.62</v>
      </c>
      <c r="R7" s="187">
        <f>'Comparaison CODES RAPPORT 11-10'!I8</f>
        <v>0</v>
      </c>
      <c r="S7" s="202" t="str">
        <f>'Comparaison CODES RAPPORT 11-10'!I39</f>
        <v/>
      </c>
      <c r="T7" s="145">
        <f>'Comparaison CODES RAPPORT 11-10'!J70</f>
        <v>2195197.2400000002</v>
      </c>
      <c r="U7" s="145">
        <f>'Comparaison CODES RAPPORT 11-10'!J8</f>
        <v>0</v>
      </c>
      <c r="V7" s="204" t="str">
        <f>'Comparaison CODES RAPPORT 11-10'!J39</f>
        <v/>
      </c>
      <c r="W7" s="190">
        <f>'Comparaison CODES RAPPORT 11-10'!K70</f>
        <v>1810783.43</v>
      </c>
      <c r="X7" s="190">
        <f>'Comparaison CODES RAPPORT 11-10'!K8</f>
        <v>0</v>
      </c>
      <c r="Y7" s="205" t="str">
        <f>'Comparaison CODES RAPPORT 11-10'!K39</f>
        <v/>
      </c>
      <c r="Z7" s="187">
        <f>'Comparaison CODES RAPPORT 11-10'!L70</f>
        <v>2252319.7400000002</v>
      </c>
      <c r="AA7" s="187">
        <f>'Comparaison CODES RAPPORT 11-10'!L8</f>
        <v>0</v>
      </c>
      <c r="AB7" s="198" t="str">
        <f>'Comparaison CODES RAPPORT 11-10'!L39</f>
        <v/>
      </c>
      <c r="AC7" s="188">
        <f>'Comparaison CODES RAPPORT 11-10'!M70</f>
        <v>2390916.3499999996</v>
      </c>
      <c r="AD7" s="188">
        <f>'Comparaison CODES RAPPORT 11-10'!M8</f>
        <v>0</v>
      </c>
      <c r="AE7" s="199" t="str">
        <f>'Comparaison CODES RAPPORT 11-10'!M39</f>
        <v/>
      </c>
      <c r="AF7" s="195">
        <f>'Comparaison CODES RAPPORT 11-10'!N70</f>
        <v>2459247.0999999996</v>
      </c>
      <c r="AG7" s="195">
        <f>'Comparaison CODES RAPPORT 11-10'!N8</f>
        <v>0</v>
      </c>
      <c r="AH7" s="206" t="str">
        <f>'Comparaison CODES RAPPORT 11-10'!N39</f>
        <v/>
      </c>
      <c r="AI7" s="189">
        <f>'Comparaison CODES RAPPORT 11-10'!O70</f>
        <v>2187263.2400000002</v>
      </c>
      <c r="AJ7" s="189">
        <f>'Comparaison CODES RAPPORT 11-10'!O8</f>
        <v>0</v>
      </c>
      <c r="AK7" s="200" t="str">
        <f>'Comparaison CODES RAPPORT 11-10'!O39</f>
        <v/>
      </c>
      <c r="AL7" s="272">
        <f t="shared" si="0"/>
        <v>25704738.469999999</v>
      </c>
      <c r="AM7" s="272">
        <f t="shared" si="1"/>
        <v>8427072.3200000003</v>
      </c>
    </row>
    <row r="8" spans="1:39">
      <c r="A8" s="185" t="str">
        <f>'Comparaison CODES RAPPORT 11-10'!A9</f>
        <v xml:space="preserve">ADBLUE </v>
      </c>
      <c r="B8" s="168">
        <f>'Comparaison CODES RAPPORT 11-10'!D71</f>
        <v>0</v>
      </c>
      <c r="C8" s="168">
        <f>'Comparaison CODES RAPPORT 11-10'!D9</f>
        <v>7625.21</v>
      </c>
      <c r="D8" s="196"/>
      <c r="E8" s="186">
        <f>'Comparaison CODES RAPPORT 11-10'!E71</f>
        <v>0</v>
      </c>
      <c r="F8" s="186">
        <f>'Comparaison CODES RAPPORT 11-10'!E9</f>
        <v>5212.1899999999996</v>
      </c>
      <c r="G8" s="197"/>
      <c r="H8" s="187">
        <f>'Comparaison CODES RAPPORT 11-10'!F71</f>
        <v>0</v>
      </c>
      <c r="I8" s="187">
        <f>'Comparaison CODES RAPPORT 11-10'!F9</f>
        <v>8065.51</v>
      </c>
      <c r="J8" s="198"/>
      <c r="K8" s="188">
        <f>'Comparaison CODES RAPPORT 11-10'!G71</f>
        <v>0</v>
      </c>
      <c r="L8" s="188">
        <f>'Comparaison CODES RAPPORT 11-10'!G9</f>
        <v>0</v>
      </c>
      <c r="M8" s="199"/>
      <c r="N8" s="189">
        <f>'Comparaison CODES RAPPORT 11-10'!H71</f>
        <v>0</v>
      </c>
      <c r="O8" s="189">
        <f>'Comparaison CODES RAPPORT 11-10'!H9</f>
        <v>0</v>
      </c>
      <c r="P8" s="200" t="e">
        <f>'Comparaison CODES RAPPORT 11-10'!H40</f>
        <v>#DIV/0!</v>
      </c>
      <c r="Q8" s="187">
        <f>'Comparaison CODES RAPPORT 11-10'!I71</f>
        <v>0</v>
      </c>
      <c r="R8" s="187">
        <f>'Comparaison CODES RAPPORT 11-10'!I9</f>
        <v>0</v>
      </c>
      <c r="S8" s="202" t="e">
        <f>'Comparaison CODES RAPPORT 11-10'!I40</f>
        <v>#DIV/0!</v>
      </c>
      <c r="T8" s="145">
        <f>'Comparaison CODES RAPPORT 11-10'!J71</f>
        <v>4848.34</v>
      </c>
      <c r="U8" s="145">
        <f>'Comparaison CODES RAPPORT 11-10'!J9</f>
        <v>0</v>
      </c>
      <c r="V8" s="204" t="str">
        <f>'Comparaison CODES RAPPORT 11-10'!J40</f>
        <v/>
      </c>
      <c r="W8" s="190">
        <f>'Comparaison CODES RAPPORT 11-10'!K71</f>
        <v>4245.3500000000004</v>
      </c>
      <c r="X8" s="190">
        <f>'Comparaison CODES RAPPORT 11-10'!K9</f>
        <v>0</v>
      </c>
      <c r="Y8" s="205" t="str">
        <f>'Comparaison CODES RAPPORT 11-10'!K40</f>
        <v/>
      </c>
      <c r="Z8" s="187">
        <f>'Comparaison CODES RAPPORT 11-10'!L71</f>
        <v>0</v>
      </c>
      <c r="AA8" s="187">
        <f>'Comparaison CODES RAPPORT 11-10'!L9</f>
        <v>0</v>
      </c>
      <c r="AB8" s="198" t="e">
        <f>'Comparaison CODES RAPPORT 11-10'!L40</f>
        <v>#DIV/0!</v>
      </c>
      <c r="AC8" s="188">
        <f>'Comparaison CODES RAPPORT 11-10'!M71</f>
        <v>7635.83</v>
      </c>
      <c r="AD8" s="188">
        <f>'Comparaison CODES RAPPORT 11-10'!M9</f>
        <v>0</v>
      </c>
      <c r="AE8" s="199" t="str">
        <f>'Comparaison CODES RAPPORT 11-10'!M40</f>
        <v/>
      </c>
      <c r="AF8" s="195">
        <f>'Comparaison CODES RAPPORT 11-10'!N71</f>
        <v>7060.07</v>
      </c>
      <c r="AG8" s="195">
        <f>'Comparaison CODES RAPPORT 11-10'!N9</f>
        <v>0</v>
      </c>
      <c r="AH8" s="206" t="str">
        <f>'Comparaison CODES RAPPORT 11-10'!N40</f>
        <v/>
      </c>
      <c r="AI8" s="189">
        <f>'Comparaison CODES RAPPORT 11-10'!O71</f>
        <v>5974.7</v>
      </c>
      <c r="AJ8" s="189">
        <f>'Comparaison CODES RAPPORT 11-10'!O9</f>
        <v>0</v>
      </c>
      <c r="AK8" s="200" t="str">
        <f>'Comparaison CODES RAPPORT 11-10'!O40</f>
        <v/>
      </c>
      <c r="AL8" s="272">
        <f t="shared" si="0"/>
        <v>29764.289999999997</v>
      </c>
      <c r="AM8" s="272">
        <f t="shared" si="1"/>
        <v>20902.91</v>
      </c>
    </row>
    <row r="9" spans="1:39">
      <c r="A9" s="185" t="str">
        <f>'Comparaison CODES RAPPORT 11-10'!A10</f>
        <v xml:space="preserve">FRIANDISES </v>
      </c>
      <c r="B9" s="168">
        <f>'Comparaison CODES RAPPORT 11-10'!D72</f>
        <v>12540.16</v>
      </c>
      <c r="C9" s="168">
        <f>'Comparaison CODES RAPPORT 11-10'!D10</f>
        <v>15041.95</v>
      </c>
      <c r="D9" s="196">
        <f>'Comparaison CODES RAPPORT 11-10'!D41</f>
        <v>0.19950223920587942</v>
      </c>
      <c r="E9" s="186">
        <f>'Comparaison CODES RAPPORT 11-10'!E72</f>
        <v>13931.26</v>
      </c>
      <c r="F9" s="186">
        <f>'Comparaison CODES RAPPORT 11-10'!E10</f>
        <v>16651.29</v>
      </c>
      <c r="G9" s="197">
        <f>'Comparaison CODES RAPPORT 11-10'!E41</f>
        <v>0.19524651754399822</v>
      </c>
      <c r="H9" s="187">
        <f>'Comparaison CODES RAPPORT 11-10'!F72</f>
        <v>17404.330000000002</v>
      </c>
      <c r="I9" s="187">
        <f>'Comparaison CODES RAPPORT 11-10'!F10</f>
        <v>19246.61</v>
      </c>
      <c r="J9" s="198">
        <f>'Comparaison CODES RAPPORT 11-10'!F41</f>
        <v>0.10585181963339001</v>
      </c>
      <c r="K9" s="188">
        <f>'Comparaison CODES RAPPORT 11-10'!G72</f>
        <v>17109.599999999999</v>
      </c>
      <c r="L9" s="188">
        <f>'Comparaison CODES RAPPORT 11-10'!G10</f>
        <v>0</v>
      </c>
      <c r="M9" s="199" t="str">
        <f>'Comparaison CODES RAPPORT 11-10'!G41</f>
        <v/>
      </c>
      <c r="N9" s="189">
        <f>'Comparaison CODES RAPPORT 11-10'!H72</f>
        <v>15500.26</v>
      </c>
      <c r="O9" s="189">
        <f>'Comparaison CODES RAPPORT 11-10'!H10</f>
        <v>0</v>
      </c>
      <c r="P9" s="200" t="str">
        <f>'Comparaison CODES RAPPORT 11-10'!H41</f>
        <v/>
      </c>
      <c r="Q9" s="187">
        <f>'Comparaison CODES RAPPORT 11-10'!I72</f>
        <v>14773.72</v>
      </c>
      <c r="R9" s="187">
        <f>'Comparaison CODES RAPPORT 11-10'!I10</f>
        <v>0</v>
      </c>
      <c r="S9" s="202" t="str">
        <f>'Comparaison CODES RAPPORT 11-10'!I41</f>
        <v/>
      </c>
      <c r="T9" s="145">
        <f>'Comparaison CODES RAPPORT 11-10'!J72</f>
        <v>16369.88</v>
      </c>
      <c r="U9" s="145">
        <f>'Comparaison CODES RAPPORT 11-10'!J10</f>
        <v>0</v>
      </c>
      <c r="V9" s="204" t="str">
        <f>'Comparaison CODES RAPPORT 11-10'!J41</f>
        <v/>
      </c>
      <c r="W9" s="190">
        <f>'Comparaison CODES RAPPORT 11-10'!K72</f>
        <v>14392.32</v>
      </c>
      <c r="X9" s="190">
        <f>'Comparaison CODES RAPPORT 11-10'!K10</f>
        <v>0</v>
      </c>
      <c r="Y9" s="205" t="str">
        <f>'Comparaison CODES RAPPORT 11-10'!K41</f>
        <v/>
      </c>
      <c r="Z9" s="187">
        <f>'Comparaison CODES RAPPORT 11-10'!L72</f>
        <v>15696.2</v>
      </c>
      <c r="AA9" s="187">
        <f>'Comparaison CODES RAPPORT 11-10'!L10</f>
        <v>0</v>
      </c>
      <c r="AB9" s="198" t="str">
        <f>'Comparaison CODES RAPPORT 11-10'!L41</f>
        <v/>
      </c>
      <c r="AC9" s="188">
        <f>'Comparaison CODES RAPPORT 11-10'!M72</f>
        <v>16053.49</v>
      </c>
      <c r="AD9" s="188">
        <f>'Comparaison CODES RAPPORT 11-10'!M10</f>
        <v>0</v>
      </c>
      <c r="AE9" s="199" t="str">
        <f>'Comparaison CODES RAPPORT 11-10'!M41</f>
        <v/>
      </c>
      <c r="AF9" s="195">
        <f>'Comparaison CODES RAPPORT 11-10'!N72</f>
        <v>16953.259999999998</v>
      </c>
      <c r="AG9" s="195">
        <f>'Comparaison CODES RAPPORT 11-10'!N10</f>
        <v>0</v>
      </c>
      <c r="AH9" s="206" t="str">
        <f>'Comparaison CODES RAPPORT 11-10'!N41</f>
        <v/>
      </c>
      <c r="AI9" s="189">
        <f>'Comparaison CODES RAPPORT 11-10'!O72</f>
        <v>15544.7</v>
      </c>
      <c r="AJ9" s="189">
        <f>'Comparaison CODES RAPPORT 11-10'!O10</f>
        <v>0</v>
      </c>
      <c r="AK9" s="200" t="str">
        <f>'Comparaison CODES RAPPORT 11-10'!O41</f>
        <v/>
      </c>
      <c r="AL9" s="272">
        <f t="shared" si="0"/>
        <v>186269.18000000002</v>
      </c>
      <c r="AM9" s="272">
        <f t="shared" si="1"/>
        <v>50939.850000000006</v>
      </c>
    </row>
    <row r="10" spans="1:39">
      <c r="A10" s="185" t="str">
        <f>'Comparaison CODES RAPPORT 11-10'!A11</f>
        <v xml:space="preserve">ALIMENTATION </v>
      </c>
      <c r="B10" s="168">
        <f>'Comparaison CODES RAPPORT 11-10'!D73</f>
        <v>13113.43</v>
      </c>
      <c r="C10" s="168">
        <f>'Comparaison CODES RAPPORT 11-10'!D11</f>
        <v>29477.95</v>
      </c>
      <c r="D10" s="196">
        <f>'Comparaison CODES RAPPORT 11-10'!D42</f>
        <v>1.2479206431879379</v>
      </c>
      <c r="E10" s="186">
        <f>'Comparaison CODES RAPPORT 11-10'!E73</f>
        <v>13195.74</v>
      </c>
      <c r="F10" s="186">
        <f>'Comparaison CODES RAPPORT 11-10'!E11</f>
        <v>30419</v>
      </c>
      <c r="G10" s="197">
        <f>'Comparaison CODES RAPPORT 11-10'!E42</f>
        <v>1.3052136522847526</v>
      </c>
      <c r="H10" s="187">
        <f>'Comparaison CODES RAPPORT 11-10'!F73</f>
        <v>14945.779999999999</v>
      </c>
      <c r="I10" s="187">
        <f>'Comparaison CODES RAPPORT 11-10'!F11</f>
        <v>37092.69</v>
      </c>
      <c r="J10" s="198">
        <f>'Comparaison CODES RAPPORT 11-10'!F42</f>
        <v>1.4818169409692907</v>
      </c>
      <c r="K10" s="188">
        <f>'Comparaison CODES RAPPORT 11-10'!G73</f>
        <v>18118.849999999999</v>
      </c>
      <c r="L10" s="188">
        <f>'Comparaison CODES RAPPORT 11-10'!G11</f>
        <v>0</v>
      </c>
      <c r="M10" s="199" t="str">
        <f>'Comparaison CODES RAPPORT 11-10'!G42</f>
        <v/>
      </c>
      <c r="N10" s="189">
        <f>'Comparaison CODES RAPPORT 11-10'!H73</f>
        <v>28471.940000000002</v>
      </c>
      <c r="O10" s="189">
        <f>'Comparaison CODES RAPPORT 11-10'!H11</f>
        <v>0</v>
      </c>
      <c r="P10" s="200" t="str">
        <f>'Comparaison CODES RAPPORT 11-10'!H42</f>
        <v/>
      </c>
      <c r="Q10" s="187">
        <f>'Comparaison CODES RAPPORT 11-10'!I73</f>
        <v>33600.729999999996</v>
      </c>
      <c r="R10" s="187">
        <f>'Comparaison CODES RAPPORT 11-10'!I11</f>
        <v>0</v>
      </c>
      <c r="S10" s="202" t="str">
        <f>'Comparaison CODES RAPPORT 11-10'!I42</f>
        <v/>
      </c>
      <c r="T10" s="145">
        <f>'Comparaison CODES RAPPORT 11-10'!J73</f>
        <v>37948.840000000004</v>
      </c>
      <c r="U10" s="145">
        <f>'Comparaison CODES RAPPORT 11-10'!J11</f>
        <v>0</v>
      </c>
      <c r="V10" s="204" t="str">
        <f>'Comparaison CODES RAPPORT 11-10'!J42</f>
        <v/>
      </c>
      <c r="W10" s="190">
        <f>'Comparaison CODES RAPPORT 11-10'!K73</f>
        <v>30603.83</v>
      </c>
      <c r="X10" s="190">
        <f>'Comparaison CODES RAPPORT 11-10'!K11</f>
        <v>0</v>
      </c>
      <c r="Y10" s="205" t="str">
        <f>'Comparaison CODES RAPPORT 11-10'!K42</f>
        <v/>
      </c>
      <c r="Z10" s="187">
        <f>'Comparaison CODES RAPPORT 11-10'!L73</f>
        <v>32678.37</v>
      </c>
      <c r="AA10" s="187">
        <f>'Comparaison CODES RAPPORT 11-10'!L11</f>
        <v>0</v>
      </c>
      <c r="AB10" s="198" t="str">
        <f>'Comparaison CODES RAPPORT 11-10'!L42</f>
        <v/>
      </c>
      <c r="AC10" s="188">
        <f>'Comparaison CODES RAPPORT 11-10'!M73</f>
        <v>33478.269999999997</v>
      </c>
      <c r="AD10" s="188">
        <f>'Comparaison CODES RAPPORT 11-10'!M11</f>
        <v>0</v>
      </c>
      <c r="AE10" s="199" t="str">
        <f>'Comparaison CODES RAPPORT 11-10'!M42</f>
        <v/>
      </c>
      <c r="AF10" s="195">
        <f>'Comparaison CODES RAPPORT 11-10'!N73</f>
        <v>32574.52</v>
      </c>
      <c r="AG10" s="195">
        <f>'Comparaison CODES RAPPORT 11-10'!N11</f>
        <v>0</v>
      </c>
      <c r="AH10" s="206" t="str">
        <f>'Comparaison CODES RAPPORT 11-10'!N42</f>
        <v/>
      </c>
      <c r="AI10" s="189">
        <f>'Comparaison CODES RAPPORT 11-10'!O73</f>
        <v>28868.129999999997</v>
      </c>
      <c r="AJ10" s="189">
        <f>'Comparaison CODES RAPPORT 11-10'!O11</f>
        <v>0</v>
      </c>
      <c r="AK10" s="200" t="str">
        <f>'Comparaison CODES RAPPORT 11-10'!O42</f>
        <v/>
      </c>
      <c r="AL10" s="272">
        <f t="shared" si="0"/>
        <v>317598.43</v>
      </c>
      <c r="AM10" s="272">
        <f t="shared" si="1"/>
        <v>96989.64</v>
      </c>
    </row>
    <row r="11" spans="1:39">
      <c r="A11" s="185" t="str">
        <f>'Comparaison CODES RAPPORT 11-10'!A12</f>
        <v xml:space="preserve">SNACKS </v>
      </c>
      <c r="B11" s="168">
        <f>'Comparaison CODES RAPPORT 11-10'!D74</f>
        <v>43122.239999999998</v>
      </c>
      <c r="C11" s="168">
        <f>'Comparaison CODES RAPPORT 11-10'!D12</f>
        <v>43033.95</v>
      </c>
      <c r="D11" s="196">
        <f>'Comparaison CODES RAPPORT 11-10'!D43</f>
        <v>-2.0474353836906637E-3</v>
      </c>
      <c r="E11" s="186">
        <f>'Comparaison CODES RAPPORT 11-10'!E74</f>
        <v>44674.21</v>
      </c>
      <c r="F11" s="186">
        <f>'Comparaison CODES RAPPORT 11-10'!E12</f>
        <v>43894.9</v>
      </c>
      <c r="G11" s="197">
        <f>'Comparaison CODES RAPPORT 11-10'!E43</f>
        <v>-1.7444292803386958E-2</v>
      </c>
      <c r="H11" s="187">
        <f>'Comparaison CODES RAPPORT 11-10'!F74</f>
        <v>52805.23</v>
      </c>
      <c r="I11" s="187">
        <f>'Comparaison CODES RAPPORT 11-10'!F12</f>
        <v>55065.55</v>
      </c>
      <c r="J11" s="198">
        <f>'Comparaison CODES RAPPORT 11-10'!F43</f>
        <v>4.2804850958891756E-2</v>
      </c>
      <c r="K11" s="188">
        <f>'Comparaison CODES RAPPORT 11-10'!G74</f>
        <v>52462.01</v>
      </c>
      <c r="L11" s="188">
        <f>'Comparaison CODES RAPPORT 11-10'!G12</f>
        <v>0</v>
      </c>
      <c r="M11" s="199" t="str">
        <f>'Comparaison CODES RAPPORT 11-10'!G43</f>
        <v/>
      </c>
      <c r="N11" s="189">
        <f>'Comparaison CODES RAPPORT 11-10'!H74</f>
        <v>43960.4</v>
      </c>
      <c r="O11" s="189">
        <f>'Comparaison CODES RAPPORT 11-10'!H12</f>
        <v>0</v>
      </c>
      <c r="P11" s="200" t="str">
        <f>'Comparaison CODES RAPPORT 11-10'!H43</f>
        <v/>
      </c>
      <c r="Q11" s="187">
        <f>'Comparaison CODES RAPPORT 11-10'!I74</f>
        <v>42752.13</v>
      </c>
      <c r="R11" s="187">
        <f>'Comparaison CODES RAPPORT 11-10'!I12</f>
        <v>0</v>
      </c>
      <c r="S11" s="202" t="str">
        <f>'Comparaison CODES RAPPORT 11-10'!I43</f>
        <v/>
      </c>
      <c r="T11" s="145">
        <f>'Comparaison CODES RAPPORT 11-10'!J74</f>
        <v>47561.97</v>
      </c>
      <c r="U11" s="145">
        <f>'Comparaison CODES RAPPORT 11-10'!J12</f>
        <v>0</v>
      </c>
      <c r="V11" s="204" t="str">
        <f>'Comparaison CODES RAPPORT 11-10'!J43</f>
        <v/>
      </c>
      <c r="W11" s="190">
        <f>'Comparaison CODES RAPPORT 11-10'!K74</f>
        <v>38130.71</v>
      </c>
      <c r="X11" s="190">
        <f>'Comparaison CODES RAPPORT 11-10'!K12</f>
        <v>0</v>
      </c>
      <c r="Y11" s="205" t="str">
        <f>'Comparaison CODES RAPPORT 11-10'!K43</f>
        <v/>
      </c>
      <c r="Z11" s="187">
        <f>'Comparaison CODES RAPPORT 11-10'!L74</f>
        <v>44079.72</v>
      </c>
      <c r="AA11" s="187">
        <f>'Comparaison CODES RAPPORT 11-10'!L12</f>
        <v>0</v>
      </c>
      <c r="AB11" s="198" t="str">
        <f>'Comparaison CODES RAPPORT 11-10'!L43</f>
        <v/>
      </c>
      <c r="AC11" s="188">
        <f>'Comparaison CODES RAPPORT 11-10'!M74</f>
        <v>45529.14</v>
      </c>
      <c r="AD11" s="188">
        <f>'Comparaison CODES RAPPORT 11-10'!M12</f>
        <v>0</v>
      </c>
      <c r="AE11" s="199" t="str">
        <f>'Comparaison CODES RAPPORT 11-10'!M43</f>
        <v/>
      </c>
      <c r="AF11" s="195">
        <f>'Comparaison CODES RAPPORT 11-10'!N74</f>
        <v>46094.71</v>
      </c>
      <c r="AG11" s="195">
        <f>'Comparaison CODES RAPPORT 11-10'!N12</f>
        <v>0</v>
      </c>
      <c r="AH11" s="206" t="str">
        <f>'Comparaison CODES RAPPORT 11-10'!N43</f>
        <v/>
      </c>
      <c r="AI11" s="189">
        <f>'Comparaison CODES RAPPORT 11-10'!O74</f>
        <v>42110.07</v>
      </c>
      <c r="AJ11" s="189">
        <f>'Comparaison CODES RAPPORT 11-10'!O12</f>
        <v>0</v>
      </c>
      <c r="AK11" s="200" t="str">
        <f>'Comparaison CODES RAPPORT 11-10'!O43</f>
        <v/>
      </c>
      <c r="AL11" s="272">
        <f t="shared" si="0"/>
        <v>543282.54</v>
      </c>
      <c r="AM11" s="272">
        <f t="shared" si="1"/>
        <v>141994.40000000002</v>
      </c>
    </row>
    <row r="12" spans="1:39">
      <c r="A12" s="185" t="str">
        <f>'Comparaison CODES RAPPORT 11-10'!A13</f>
        <v xml:space="preserve">SURGELES </v>
      </c>
      <c r="B12" s="168">
        <f>'Comparaison CODES RAPPORT 11-10'!D75</f>
        <v>2698.04</v>
      </c>
      <c r="C12" s="168">
        <f>'Comparaison CODES RAPPORT 11-10'!D13</f>
        <v>2742.07</v>
      </c>
      <c r="D12" s="196">
        <f>'Comparaison CODES RAPPORT 11-10'!D44</f>
        <v>1.6319253976961129E-2</v>
      </c>
      <c r="E12" s="186">
        <f>'Comparaison CODES RAPPORT 11-10'!E75</f>
        <v>2709.47</v>
      </c>
      <c r="F12" s="186">
        <f>'Comparaison CODES RAPPORT 11-10'!E13</f>
        <v>2369.91</v>
      </c>
      <c r="G12" s="197">
        <f>'Comparaison CODES RAPPORT 11-10'!E44</f>
        <v>-0.1253234027318996</v>
      </c>
      <c r="H12" s="187">
        <f>'Comparaison CODES RAPPORT 11-10'!F75</f>
        <v>2990.05</v>
      </c>
      <c r="I12" s="187">
        <f>'Comparaison CODES RAPPORT 11-10'!F13</f>
        <v>2586.9499999999998</v>
      </c>
      <c r="J12" s="198">
        <f>'Comparaison CODES RAPPORT 11-10'!F44</f>
        <v>-0.1348137991003496</v>
      </c>
      <c r="K12" s="188">
        <f>'Comparaison CODES RAPPORT 11-10'!G75</f>
        <v>3525.4</v>
      </c>
      <c r="L12" s="188">
        <f>'Comparaison CODES RAPPORT 11-10'!G13</f>
        <v>0</v>
      </c>
      <c r="M12" s="199" t="str">
        <f>'Comparaison CODES RAPPORT 11-10'!G44</f>
        <v/>
      </c>
      <c r="N12" s="189">
        <f>'Comparaison CODES RAPPORT 11-10'!H75</f>
        <v>5115.25</v>
      </c>
      <c r="O12" s="189">
        <f>'Comparaison CODES RAPPORT 11-10'!H13</f>
        <v>0</v>
      </c>
      <c r="P12" s="200" t="str">
        <f>'Comparaison CODES RAPPORT 11-10'!H44</f>
        <v/>
      </c>
      <c r="Q12" s="187">
        <f>'Comparaison CODES RAPPORT 11-10'!I75</f>
        <v>5030.99</v>
      </c>
      <c r="R12" s="187">
        <f>'Comparaison CODES RAPPORT 11-10'!I13</f>
        <v>0</v>
      </c>
      <c r="S12" s="202" t="str">
        <f>'Comparaison CODES RAPPORT 11-10'!I44</f>
        <v/>
      </c>
      <c r="T12" s="145">
        <f>'Comparaison CODES RAPPORT 11-10'!J75</f>
        <v>5645.84</v>
      </c>
      <c r="U12" s="145">
        <f>'Comparaison CODES RAPPORT 11-10'!J13</f>
        <v>0</v>
      </c>
      <c r="V12" s="204" t="str">
        <f>'Comparaison CODES RAPPORT 11-10'!J44</f>
        <v/>
      </c>
      <c r="W12" s="190">
        <f>'Comparaison CODES RAPPORT 11-10'!K75</f>
        <v>3932.15</v>
      </c>
      <c r="X12" s="190">
        <f>'Comparaison CODES RAPPORT 11-10'!K13</f>
        <v>0</v>
      </c>
      <c r="Y12" s="205" t="str">
        <f>'Comparaison CODES RAPPORT 11-10'!K44</f>
        <v/>
      </c>
      <c r="Z12" s="187">
        <f>'Comparaison CODES RAPPORT 11-10'!L75</f>
        <v>3103.23</v>
      </c>
      <c r="AA12" s="187">
        <f>'Comparaison CODES RAPPORT 11-10'!L13</f>
        <v>0</v>
      </c>
      <c r="AB12" s="198" t="str">
        <f>'Comparaison CODES RAPPORT 11-10'!L44</f>
        <v/>
      </c>
      <c r="AC12" s="188">
        <f>'Comparaison CODES RAPPORT 11-10'!M75</f>
        <v>2586.9699999999998</v>
      </c>
      <c r="AD12" s="188">
        <f>'Comparaison CODES RAPPORT 11-10'!M13</f>
        <v>0</v>
      </c>
      <c r="AE12" s="199" t="str">
        <f>'Comparaison CODES RAPPORT 11-10'!M44</f>
        <v/>
      </c>
      <c r="AF12" s="195">
        <f>'Comparaison CODES RAPPORT 11-10'!N75</f>
        <v>2376.23</v>
      </c>
      <c r="AG12" s="195">
        <f>'Comparaison CODES RAPPORT 11-10'!N13</f>
        <v>0</v>
      </c>
      <c r="AH12" s="206" t="str">
        <f>'Comparaison CODES RAPPORT 11-10'!N44</f>
        <v/>
      </c>
      <c r="AI12" s="189">
        <f>'Comparaison CODES RAPPORT 11-10'!O75</f>
        <v>2595.96</v>
      </c>
      <c r="AJ12" s="189">
        <f>'Comparaison CODES RAPPORT 11-10'!O13</f>
        <v>0</v>
      </c>
      <c r="AK12" s="200" t="str">
        <f>'Comparaison CODES RAPPORT 11-10'!O44</f>
        <v/>
      </c>
      <c r="AL12" s="272">
        <f t="shared" si="0"/>
        <v>42309.58</v>
      </c>
      <c r="AM12" s="272">
        <f t="shared" si="1"/>
        <v>7698.93</v>
      </c>
    </row>
    <row r="13" spans="1:39">
      <c r="A13" s="185" t="str">
        <f>'Comparaison CODES RAPPORT 11-10'!A14</f>
        <v xml:space="preserve">PROD.LAITIERS </v>
      </c>
      <c r="B13" s="168">
        <f>'Comparaison CODES RAPPORT 11-10'!D76</f>
        <v>5733.71</v>
      </c>
      <c r="C13" s="168">
        <f>'Comparaison CODES RAPPORT 11-10'!D14</f>
        <v>7430.97</v>
      </c>
      <c r="D13" s="196">
        <f>'Comparaison CODES RAPPORT 11-10'!D45</f>
        <v>0.29601427348087017</v>
      </c>
      <c r="E13" s="186">
        <f>'Comparaison CODES RAPPORT 11-10'!E76</f>
        <v>6014.89</v>
      </c>
      <c r="F13" s="186">
        <f>'Comparaison CODES RAPPORT 11-10'!E14</f>
        <v>7165.96</v>
      </c>
      <c r="G13" s="197">
        <f>'Comparaison CODES RAPPORT 11-10'!E45</f>
        <v>0.19137008324341753</v>
      </c>
      <c r="H13" s="187">
        <f>'Comparaison CODES RAPPORT 11-10'!F76</f>
        <v>7035.01</v>
      </c>
      <c r="I13" s="187">
        <f>'Comparaison CODES RAPPORT 11-10'!F14</f>
        <v>8393.84</v>
      </c>
      <c r="J13" s="198">
        <f>'Comparaison CODES RAPPORT 11-10'!F45</f>
        <v>0.19315253283222056</v>
      </c>
      <c r="K13" s="188">
        <f>'Comparaison CODES RAPPORT 11-10'!G76</f>
        <v>7379.9</v>
      </c>
      <c r="L13" s="188">
        <f>'Comparaison CODES RAPPORT 11-10'!G14</f>
        <v>0</v>
      </c>
      <c r="M13" s="199" t="str">
        <f>'Comparaison CODES RAPPORT 11-10'!G45</f>
        <v/>
      </c>
      <c r="N13" s="189">
        <f>'Comparaison CODES RAPPORT 11-10'!H76</f>
        <v>7703.85</v>
      </c>
      <c r="O13" s="189">
        <f>'Comparaison CODES RAPPORT 11-10'!H14</f>
        <v>0</v>
      </c>
      <c r="P13" s="200" t="str">
        <f>'Comparaison CODES RAPPORT 11-10'!H45</f>
        <v/>
      </c>
      <c r="Q13" s="187">
        <f>'Comparaison CODES RAPPORT 11-10'!I76</f>
        <v>7299.89</v>
      </c>
      <c r="R13" s="187">
        <f>'Comparaison CODES RAPPORT 11-10'!I14</f>
        <v>0</v>
      </c>
      <c r="S13" s="202" t="str">
        <f>'Comparaison CODES RAPPORT 11-10'!I45</f>
        <v/>
      </c>
      <c r="T13" s="145">
        <f>'Comparaison CODES RAPPORT 11-10'!J76</f>
        <v>7901.77</v>
      </c>
      <c r="U13" s="145">
        <f>'Comparaison CODES RAPPORT 11-10'!J14</f>
        <v>0</v>
      </c>
      <c r="V13" s="204" t="str">
        <f>'Comparaison CODES RAPPORT 11-10'!J45</f>
        <v/>
      </c>
      <c r="W13" s="190">
        <f>'Comparaison CODES RAPPORT 11-10'!K76</f>
        <v>7056.28</v>
      </c>
      <c r="X13" s="190">
        <f>'Comparaison CODES RAPPORT 11-10'!K14</f>
        <v>0</v>
      </c>
      <c r="Y13" s="205" t="str">
        <f>'Comparaison CODES RAPPORT 11-10'!K45</f>
        <v/>
      </c>
      <c r="Z13" s="187">
        <f>'Comparaison CODES RAPPORT 11-10'!L76</f>
        <v>7537.82</v>
      </c>
      <c r="AA13" s="187">
        <f>'Comparaison CODES RAPPORT 11-10'!L14</f>
        <v>0</v>
      </c>
      <c r="AB13" s="198" t="str">
        <f>'Comparaison CODES RAPPORT 11-10'!L45</f>
        <v/>
      </c>
      <c r="AC13" s="188">
        <f>'Comparaison CODES RAPPORT 11-10'!M76</f>
        <v>7788.68</v>
      </c>
      <c r="AD13" s="188">
        <f>'Comparaison CODES RAPPORT 11-10'!M14</f>
        <v>0</v>
      </c>
      <c r="AE13" s="199" t="str">
        <f>'Comparaison CODES RAPPORT 11-10'!M45</f>
        <v/>
      </c>
      <c r="AF13" s="195">
        <f>'Comparaison CODES RAPPORT 11-10'!N76</f>
        <v>7455.42</v>
      </c>
      <c r="AG13" s="195">
        <f>'Comparaison CODES RAPPORT 11-10'!N14</f>
        <v>0</v>
      </c>
      <c r="AH13" s="206" t="str">
        <f>'Comparaison CODES RAPPORT 11-10'!N45</f>
        <v/>
      </c>
      <c r="AI13" s="189">
        <f>'Comparaison CODES RAPPORT 11-10'!O76</f>
        <v>6745.93</v>
      </c>
      <c r="AJ13" s="189">
        <f>'Comparaison CODES RAPPORT 11-10'!O14</f>
        <v>0</v>
      </c>
      <c r="AK13" s="200" t="str">
        <f>'Comparaison CODES RAPPORT 11-10'!O45</f>
        <v/>
      </c>
      <c r="AL13" s="272">
        <f t="shared" si="0"/>
        <v>85653.15</v>
      </c>
      <c r="AM13" s="272">
        <f t="shared" si="1"/>
        <v>22990.77</v>
      </c>
    </row>
    <row r="14" spans="1:39">
      <c r="A14" s="185" t="str">
        <f>'Comparaison CODES RAPPORT 11-10'!A15</f>
        <v xml:space="preserve">CIGARETTES </v>
      </c>
      <c r="B14" s="168">
        <f>'Comparaison CODES RAPPORT 11-10'!D77</f>
        <v>223959.31</v>
      </c>
      <c r="C14" s="168">
        <f>'Comparaison CODES RAPPORT 11-10'!D15</f>
        <v>258861.08</v>
      </c>
      <c r="D14" s="196">
        <f>'Comparaison CODES RAPPORT 11-10'!D46</f>
        <v>0.15583978178893296</v>
      </c>
      <c r="E14" s="186">
        <f>'Comparaison CODES RAPPORT 11-10'!E77</f>
        <v>241961.3</v>
      </c>
      <c r="F14" s="186">
        <f>'Comparaison CODES RAPPORT 11-10'!E15</f>
        <v>256598.29</v>
      </c>
      <c r="G14" s="197">
        <f>'Comparaison CODES RAPPORT 11-10'!E46</f>
        <v>6.0493103649220024E-2</v>
      </c>
      <c r="H14" s="187">
        <f>'Comparaison CODES RAPPORT 11-10'!F77</f>
        <v>267719.78000000003</v>
      </c>
      <c r="I14" s="187">
        <f>'Comparaison CODES RAPPORT 11-10'!F15</f>
        <v>304503.78000000003</v>
      </c>
      <c r="J14" s="198">
        <f>'Comparaison CODES RAPPORT 11-10'!F46</f>
        <v>0.13739739364794037</v>
      </c>
      <c r="K14" s="188">
        <f>'Comparaison CODES RAPPORT 11-10'!G77</f>
        <v>305758.14</v>
      </c>
      <c r="L14" s="188">
        <f>'Comparaison CODES RAPPORT 11-10'!G15</f>
        <v>0</v>
      </c>
      <c r="M14" s="199" t="str">
        <f>'Comparaison CODES RAPPORT 11-10'!G46</f>
        <v/>
      </c>
      <c r="N14" s="189">
        <f>'Comparaison CODES RAPPORT 11-10'!H77</f>
        <v>287809.14</v>
      </c>
      <c r="O14" s="189">
        <f>'Comparaison CODES RAPPORT 11-10'!H15</f>
        <v>0</v>
      </c>
      <c r="P14" s="200" t="str">
        <f>'Comparaison CODES RAPPORT 11-10'!H46</f>
        <v/>
      </c>
      <c r="Q14" s="187">
        <f>'Comparaison CODES RAPPORT 11-10'!I77</f>
        <v>335224.11</v>
      </c>
      <c r="R14" s="187">
        <f>'Comparaison CODES RAPPORT 11-10'!I15</f>
        <v>0</v>
      </c>
      <c r="S14" s="202" t="str">
        <f>'Comparaison CODES RAPPORT 11-10'!I46</f>
        <v/>
      </c>
      <c r="T14" s="145">
        <f>'Comparaison CODES RAPPORT 11-10'!J77</f>
        <v>346296.05</v>
      </c>
      <c r="U14" s="145">
        <f>'Comparaison CODES RAPPORT 11-10'!J15</f>
        <v>0</v>
      </c>
      <c r="V14" s="204" t="str">
        <f>'Comparaison CODES RAPPORT 11-10'!J46</f>
        <v/>
      </c>
      <c r="W14" s="190">
        <f>'Comparaison CODES RAPPORT 11-10'!K77</f>
        <v>283967.5</v>
      </c>
      <c r="X14" s="190">
        <f>'Comparaison CODES RAPPORT 11-10'!K15</f>
        <v>0</v>
      </c>
      <c r="Y14" s="205" t="str">
        <f>'Comparaison CODES RAPPORT 11-10'!K46</f>
        <v/>
      </c>
      <c r="Z14" s="187">
        <f>'Comparaison CODES RAPPORT 11-10'!L77</f>
        <v>291816.75</v>
      </c>
      <c r="AA14" s="187">
        <f>'Comparaison CODES RAPPORT 11-10'!L15</f>
        <v>0</v>
      </c>
      <c r="AB14" s="198" t="str">
        <f>'Comparaison CODES RAPPORT 11-10'!L46</f>
        <v/>
      </c>
      <c r="AC14" s="188">
        <f>'Comparaison CODES RAPPORT 11-10'!M77</f>
        <v>309267.34999999998</v>
      </c>
      <c r="AD14" s="188">
        <f>'Comparaison CODES RAPPORT 11-10'!M15</f>
        <v>0</v>
      </c>
      <c r="AE14" s="199" t="str">
        <f>'Comparaison CODES RAPPORT 11-10'!M46</f>
        <v/>
      </c>
      <c r="AF14" s="195">
        <f>'Comparaison CODES RAPPORT 11-10'!N77</f>
        <v>279504.40000000002</v>
      </c>
      <c r="AG14" s="195">
        <f>'Comparaison CODES RAPPORT 11-10'!N15</f>
        <v>0</v>
      </c>
      <c r="AH14" s="206" t="str">
        <f>'Comparaison CODES RAPPORT 11-10'!N46</f>
        <v/>
      </c>
      <c r="AI14" s="189">
        <f>'Comparaison CODES RAPPORT 11-10'!O77</f>
        <v>266768.55</v>
      </c>
      <c r="AJ14" s="189">
        <f>'Comparaison CODES RAPPORT 11-10'!O15</f>
        <v>0</v>
      </c>
      <c r="AK14" s="200" t="str">
        <f>'Comparaison CODES RAPPORT 11-10'!O46</f>
        <v/>
      </c>
      <c r="AL14" s="272">
        <f t="shared" si="0"/>
        <v>3440052.3800000004</v>
      </c>
      <c r="AM14" s="272">
        <f t="shared" si="1"/>
        <v>819963.15</v>
      </c>
    </row>
    <row r="15" spans="1:39">
      <c r="A15" s="185" t="str">
        <f>'Comparaison CODES RAPPORT 11-10'!A16</f>
        <v xml:space="preserve">PROD.TABACS </v>
      </c>
      <c r="B15" s="168">
        <f>'Comparaison CODES RAPPORT 11-10'!D78</f>
        <v>1627.3</v>
      </c>
      <c r="C15" s="168">
        <f>'Comparaison CODES RAPPORT 11-10'!D16</f>
        <v>1924.85</v>
      </c>
      <c r="D15" s="196">
        <f>'Comparaison CODES RAPPORT 11-10'!D47</f>
        <v>0.18284889080071282</v>
      </c>
      <c r="E15" s="186">
        <f>'Comparaison CODES RAPPORT 11-10'!E78</f>
        <v>1646.4</v>
      </c>
      <c r="F15" s="186">
        <f>'Comparaison CODES RAPPORT 11-10'!E16</f>
        <v>1727.2</v>
      </c>
      <c r="G15" s="197">
        <f>'Comparaison CODES RAPPORT 11-10'!E47</f>
        <v>4.9076773566569455E-2</v>
      </c>
      <c r="H15" s="187">
        <f>'Comparaison CODES RAPPORT 11-10'!F78</f>
        <v>1651.8</v>
      </c>
      <c r="I15" s="187">
        <f>'Comparaison CODES RAPPORT 11-10'!F16</f>
        <v>2049.9</v>
      </c>
      <c r="J15" s="198">
        <f>'Comparaison CODES RAPPORT 11-10'!F47</f>
        <v>0.2410098074827462</v>
      </c>
      <c r="K15" s="188">
        <f>'Comparaison CODES RAPPORT 11-10'!G78</f>
        <v>2015.35</v>
      </c>
      <c r="L15" s="188">
        <f>'Comparaison CODES RAPPORT 11-10'!G16</f>
        <v>0</v>
      </c>
      <c r="M15" s="199" t="str">
        <f>'Comparaison CODES RAPPORT 11-10'!G47</f>
        <v/>
      </c>
      <c r="N15" s="189">
        <f>'Comparaison CODES RAPPORT 11-10'!H78</f>
        <v>2120.1999999999998</v>
      </c>
      <c r="O15" s="189">
        <f>'Comparaison CODES RAPPORT 11-10'!H16</f>
        <v>0</v>
      </c>
      <c r="P15" s="200" t="str">
        <f>'Comparaison CODES RAPPORT 11-10'!H47</f>
        <v/>
      </c>
      <c r="Q15" s="187">
        <f>'Comparaison CODES RAPPORT 11-10'!I78</f>
        <v>2286.9</v>
      </c>
      <c r="R15" s="187">
        <f>'Comparaison CODES RAPPORT 11-10'!I16</f>
        <v>0</v>
      </c>
      <c r="S15" s="202" t="str">
        <f>'Comparaison CODES RAPPORT 11-10'!I47</f>
        <v/>
      </c>
      <c r="T15" s="145">
        <f>'Comparaison CODES RAPPORT 11-10'!J78</f>
        <v>2470.4499999999998</v>
      </c>
      <c r="U15" s="145">
        <f>'Comparaison CODES RAPPORT 11-10'!J16</f>
        <v>0</v>
      </c>
      <c r="V15" s="204" t="str">
        <f>'Comparaison CODES RAPPORT 11-10'!J47</f>
        <v/>
      </c>
      <c r="W15" s="190">
        <f>'Comparaison CODES RAPPORT 11-10'!K78</f>
        <v>2095.75</v>
      </c>
      <c r="X15" s="190">
        <f>'Comparaison CODES RAPPORT 11-10'!K16</f>
        <v>0</v>
      </c>
      <c r="Y15" s="205" t="str">
        <f>'Comparaison CODES RAPPORT 11-10'!K47</f>
        <v/>
      </c>
      <c r="Z15" s="187">
        <f>'Comparaison CODES RAPPORT 11-10'!L78</f>
        <v>2077.25</v>
      </c>
      <c r="AA15" s="187">
        <f>'Comparaison CODES RAPPORT 11-10'!L16</f>
        <v>0</v>
      </c>
      <c r="AB15" s="198" t="str">
        <f>'Comparaison CODES RAPPORT 11-10'!L47</f>
        <v/>
      </c>
      <c r="AC15" s="188">
        <f>'Comparaison CODES RAPPORT 11-10'!M78</f>
        <v>2138.35</v>
      </c>
      <c r="AD15" s="188">
        <f>'Comparaison CODES RAPPORT 11-10'!M16</f>
        <v>0</v>
      </c>
      <c r="AE15" s="199" t="str">
        <f>'Comparaison CODES RAPPORT 11-10'!M47</f>
        <v/>
      </c>
      <c r="AF15" s="195">
        <f>'Comparaison CODES RAPPORT 11-10'!N78</f>
        <v>2072.65</v>
      </c>
      <c r="AG15" s="195">
        <f>'Comparaison CODES RAPPORT 11-10'!N16</f>
        <v>0</v>
      </c>
      <c r="AH15" s="206" t="str">
        <f>'Comparaison CODES RAPPORT 11-10'!N47</f>
        <v/>
      </c>
      <c r="AI15" s="189">
        <f>'Comparaison CODES RAPPORT 11-10'!O78</f>
        <v>2002.85</v>
      </c>
      <c r="AJ15" s="189">
        <f>'Comparaison CODES RAPPORT 11-10'!O16</f>
        <v>0</v>
      </c>
      <c r="AK15" s="200" t="str">
        <f>'Comparaison CODES RAPPORT 11-10'!O47</f>
        <v/>
      </c>
      <c r="AL15" s="272">
        <f t="shared" si="0"/>
        <v>24205.249999999996</v>
      </c>
      <c r="AM15" s="272">
        <f t="shared" si="1"/>
        <v>5701.9500000000007</v>
      </c>
    </row>
    <row r="16" spans="1:39">
      <c r="A16" s="185" t="str">
        <f>'Comparaison CODES RAPPORT 11-10'!A17</f>
        <v xml:space="preserve">CARTES </v>
      </c>
      <c r="B16" s="168">
        <f>'Comparaison CODES RAPPORT 11-10'!D79</f>
        <v>0</v>
      </c>
      <c r="C16" s="168">
        <f>'Comparaison CODES RAPPORT 11-10'!D17</f>
        <v>0</v>
      </c>
      <c r="D16" s="196" t="e">
        <f>'Comparaison CODES RAPPORT 11-10'!D48</f>
        <v>#DIV/0!</v>
      </c>
      <c r="E16" s="186">
        <f>'Comparaison CODES RAPPORT 11-10'!E79</f>
        <v>0</v>
      </c>
      <c r="F16" s="186">
        <f>'Comparaison CODES RAPPORT 11-10'!E17</f>
        <v>0</v>
      </c>
      <c r="G16" s="197" t="e">
        <f>'Comparaison CODES RAPPORT 11-10'!E48</f>
        <v>#DIV/0!</v>
      </c>
      <c r="H16" s="187">
        <f>'Comparaison CODES RAPPORT 11-10'!F79</f>
        <v>0</v>
      </c>
      <c r="I16" s="187">
        <f>'Comparaison CODES RAPPORT 11-10'!F17</f>
        <v>0</v>
      </c>
      <c r="J16" s="198" t="e">
        <f>'Comparaison CODES RAPPORT 11-10'!F48</f>
        <v>#DIV/0!</v>
      </c>
      <c r="K16" s="188">
        <f>'Comparaison CODES RAPPORT 11-10'!G79</f>
        <v>0</v>
      </c>
      <c r="L16" s="188">
        <f>'Comparaison CODES RAPPORT 11-10'!G17</f>
        <v>0</v>
      </c>
      <c r="M16" s="199" t="e">
        <f>'Comparaison CODES RAPPORT 11-10'!G48</f>
        <v>#DIV/0!</v>
      </c>
      <c r="N16" s="189">
        <f>'Comparaison CODES RAPPORT 11-10'!H79</f>
        <v>0</v>
      </c>
      <c r="O16" s="189">
        <f>'Comparaison CODES RAPPORT 11-10'!H17</f>
        <v>0</v>
      </c>
      <c r="P16" s="200" t="e">
        <f>'Comparaison CODES RAPPORT 11-10'!H48</f>
        <v>#DIV/0!</v>
      </c>
      <c r="Q16" s="187">
        <f>'Comparaison CODES RAPPORT 11-10'!I79</f>
        <v>0</v>
      </c>
      <c r="R16" s="187">
        <f>'Comparaison CODES RAPPORT 11-10'!I17</f>
        <v>0</v>
      </c>
      <c r="S16" s="202" t="e">
        <f>'Comparaison CODES RAPPORT 11-10'!I48</f>
        <v>#DIV/0!</v>
      </c>
      <c r="T16" s="145">
        <f>'Comparaison CODES RAPPORT 11-10'!J79</f>
        <v>0</v>
      </c>
      <c r="U16" s="145">
        <f>'Comparaison CODES RAPPORT 11-10'!J17</f>
        <v>0</v>
      </c>
      <c r="V16" s="204" t="e">
        <f>'Comparaison CODES RAPPORT 11-10'!J48</f>
        <v>#DIV/0!</v>
      </c>
      <c r="W16" s="190">
        <f>'Comparaison CODES RAPPORT 11-10'!K79</f>
        <v>0</v>
      </c>
      <c r="X16" s="190">
        <f>'Comparaison CODES RAPPORT 11-10'!K17</f>
        <v>0</v>
      </c>
      <c r="Y16" s="205" t="e">
        <f>'Comparaison CODES RAPPORT 11-10'!K48</f>
        <v>#DIV/0!</v>
      </c>
      <c r="Z16" s="187">
        <f>'Comparaison CODES RAPPORT 11-10'!L79</f>
        <v>0</v>
      </c>
      <c r="AA16" s="187">
        <f>'Comparaison CODES RAPPORT 11-10'!L17</f>
        <v>0</v>
      </c>
      <c r="AB16" s="198" t="e">
        <f>'Comparaison CODES RAPPORT 11-10'!L48</f>
        <v>#DIV/0!</v>
      </c>
      <c r="AC16" s="188">
        <f>'Comparaison CODES RAPPORT 11-10'!M79</f>
        <v>0</v>
      </c>
      <c r="AD16" s="188">
        <f>'Comparaison CODES RAPPORT 11-10'!M17</f>
        <v>0</v>
      </c>
      <c r="AE16" s="199" t="e">
        <f>'Comparaison CODES RAPPORT 11-10'!M48</f>
        <v>#DIV/0!</v>
      </c>
      <c r="AF16" s="195">
        <f>'Comparaison CODES RAPPORT 11-10'!N79</f>
        <v>0</v>
      </c>
      <c r="AG16" s="195">
        <f>'Comparaison CODES RAPPORT 11-10'!N17</f>
        <v>0</v>
      </c>
      <c r="AH16" s="206" t="e">
        <f>'Comparaison CODES RAPPORT 11-10'!N48</f>
        <v>#DIV/0!</v>
      </c>
      <c r="AI16" s="189">
        <f>'Comparaison CODES RAPPORT 11-10'!O79</f>
        <v>0</v>
      </c>
      <c r="AJ16" s="189">
        <f>'Comparaison CODES RAPPORT 11-10'!O17</f>
        <v>0</v>
      </c>
      <c r="AK16" s="200" t="e">
        <f>'Comparaison CODES RAPPORT 11-10'!O48</f>
        <v>#DIV/0!</v>
      </c>
      <c r="AL16" s="272">
        <f t="shared" si="0"/>
        <v>0</v>
      </c>
      <c r="AM16" s="272">
        <f t="shared" si="1"/>
        <v>0</v>
      </c>
    </row>
    <row r="17" spans="1:40">
      <c r="A17" s="185" t="str">
        <f>'Comparaison CODES RAPPORT 11-10'!A18</f>
        <v xml:space="preserve">LECTURE </v>
      </c>
      <c r="B17" s="168">
        <f>'Comparaison CODES RAPPORT 11-10'!D80</f>
        <v>6266.18</v>
      </c>
      <c r="C17" s="168">
        <f>'Comparaison CODES RAPPORT 11-10'!D18</f>
        <v>6356.2</v>
      </c>
      <c r="D17" s="196">
        <f>'Comparaison CODES RAPPORT 11-10'!D49</f>
        <v>1.4366009275188316E-2</v>
      </c>
      <c r="E17" s="186">
        <f>'Comparaison CODES RAPPORT 11-10'!E80</f>
        <v>6631.46</v>
      </c>
      <c r="F17" s="186">
        <f>'Comparaison CODES RAPPORT 11-10'!E18</f>
        <v>6337.89</v>
      </c>
      <c r="G17" s="197">
        <f>'Comparaison CODES RAPPORT 11-10'!E49</f>
        <v>-4.4269286099893494E-2</v>
      </c>
      <c r="H17" s="187">
        <f>'Comparaison CODES RAPPORT 11-10'!F80</f>
        <v>7423.06</v>
      </c>
      <c r="I17" s="187">
        <f>'Comparaison CODES RAPPORT 11-10'!F18</f>
        <v>7335.35</v>
      </c>
      <c r="J17" s="198">
        <f>'Comparaison CODES RAPPORT 11-10'!F49</f>
        <v>-1.181588186004155E-2</v>
      </c>
      <c r="K17" s="188">
        <f>'Comparaison CODES RAPPORT 11-10'!G80</f>
        <v>7262.88</v>
      </c>
      <c r="L17" s="188">
        <f>'Comparaison CODES RAPPORT 11-10'!G18</f>
        <v>0</v>
      </c>
      <c r="M17" s="199" t="str">
        <f>'Comparaison CODES RAPPORT 11-10'!G49</f>
        <v/>
      </c>
      <c r="N17" s="189">
        <f>'Comparaison CODES RAPPORT 11-10'!H80</f>
        <v>7377.62</v>
      </c>
      <c r="O17" s="189">
        <f>'Comparaison CODES RAPPORT 11-10'!H18</f>
        <v>0</v>
      </c>
      <c r="P17" s="200" t="str">
        <f>'Comparaison CODES RAPPORT 11-10'!H49</f>
        <v/>
      </c>
      <c r="Q17" s="187">
        <f>'Comparaison CODES RAPPORT 11-10'!I80</f>
        <v>6454.93</v>
      </c>
      <c r="R17" s="187">
        <f>'Comparaison CODES RAPPORT 11-10'!I18</f>
        <v>0</v>
      </c>
      <c r="S17" s="202" t="str">
        <f>'Comparaison CODES RAPPORT 11-10'!I49</f>
        <v/>
      </c>
      <c r="T17" s="145">
        <f>'Comparaison CODES RAPPORT 11-10'!J80</f>
        <v>8059.61</v>
      </c>
      <c r="U17" s="145">
        <f>'Comparaison CODES RAPPORT 11-10'!J18</f>
        <v>0</v>
      </c>
      <c r="V17" s="204" t="str">
        <f>'Comparaison CODES RAPPORT 11-10'!J49</f>
        <v/>
      </c>
      <c r="W17" s="190">
        <f>'Comparaison CODES RAPPORT 11-10'!K80</f>
        <v>7280.27</v>
      </c>
      <c r="X17" s="190">
        <f>'Comparaison CODES RAPPORT 11-10'!K18</f>
        <v>0</v>
      </c>
      <c r="Y17" s="205" t="str">
        <f>'Comparaison CODES RAPPORT 11-10'!K49</f>
        <v/>
      </c>
      <c r="Z17" s="187">
        <f>'Comparaison CODES RAPPORT 11-10'!L80</f>
        <v>6689.16</v>
      </c>
      <c r="AA17" s="187">
        <f>'Comparaison CODES RAPPORT 11-10'!L18</f>
        <v>0</v>
      </c>
      <c r="AB17" s="198" t="str">
        <f>'Comparaison CODES RAPPORT 11-10'!L49</f>
        <v/>
      </c>
      <c r="AC17" s="188">
        <f>'Comparaison CODES RAPPORT 11-10'!M80</f>
        <v>7089.54</v>
      </c>
      <c r="AD17" s="188">
        <f>'Comparaison CODES RAPPORT 11-10'!M18</f>
        <v>0</v>
      </c>
      <c r="AE17" s="199" t="str">
        <f>'Comparaison CODES RAPPORT 11-10'!M49</f>
        <v/>
      </c>
      <c r="AF17" s="195">
        <f>'Comparaison CODES RAPPORT 11-10'!N80</f>
        <v>6447.73</v>
      </c>
      <c r="AG17" s="195">
        <f>'Comparaison CODES RAPPORT 11-10'!N18</f>
        <v>0</v>
      </c>
      <c r="AH17" s="206" t="str">
        <f>'Comparaison CODES RAPPORT 11-10'!N49</f>
        <v/>
      </c>
      <c r="AI17" s="189">
        <f>'Comparaison CODES RAPPORT 11-10'!O80</f>
        <v>5672.05</v>
      </c>
      <c r="AJ17" s="189">
        <f>'Comparaison CODES RAPPORT 11-10'!O18</f>
        <v>0</v>
      </c>
      <c r="AK17" s="200" t="str">
        <f>'Comparaison CODES RAPPORT 11-10'!O49</f>
        <v/>
      </c>
      <c r="AL17" s="272">
        <f t="shared" si="0"/>
        <v>82654.49000000002</v>
      </c>
      <c r="AM17" s="272">
        <f t="shared" si="1"/>
        <v>20029.440000000002</v>
      </c>
    </row>
    <row r="18" spans="1:40">
      <c r="A18" s="185" t="str">
        <f>'Comparaison CODES RAPPORT 11-10'!A19</f>
        <v xml:space="preserve">DIVERS 0% </v>
      </c>
      <c r="B18" s="168">
        <f>'Comparaison CODES RAPPORT 11-10'!D81</f>
        <v>33.130000000000003</v>
      </c>
      <c r="C18" s="168">
        <f>'Comparaison CODES RAPPORT 11-10'!D19</f>
        <v>37.42</v>
      </c>
      <c r="D18" s="196">
        <f>'Comparaison CODES RAPPORT 11-10'!D50</f>
        <v>0.12948988831874431</v>
      </c>
      <c r="E18" s="186">
        <f>'Comparaison CODES RAPPORT 11-10'!E81</f>
        <v>119.27</v>
      </c>
      <c r="F18" s="186">
        <f>'Comparaison CODES RAPPORT 11-10'!E19</f>
        <v>-6.19</v>
      </c>
      <c r="G18" s="197">
        <f>'Comparaison CODES RAPPORT 11-10'!E50</f>
        <v>-1.0518990525697995</v>
      </c>
      <c r="H18" s="187">
        <f>'Comparaison CODES RAPPORT 11-10'!F81</f>
        <v>242.26</v>
      </c>
      <c r="I18" s="187">
        <f>'Comparaison CODES RAPPORT 11-10'!F19</f>
        <v>1461.1</v>
      </c>
      <c r="J18" s="198">
        <f>'Comparaison CODES RAPPORT 11-10'!F50</f>
        <v>5.0311235862296702</v>
      </c>
      <c r="K18" s="188">
        <f>'Comparaison CODES RAPPORT 11-10'!G81</f>
        <v>159.13</v>
      </c>
      <c r="L18" s="188">
        <f>'Comparaison CODES RAPPORT 11-10'!G19</f>
        <v>0</v>
      </c>
      <c r="M18" s="199" t="str">
        <f>'Comparaison CODES RAPPORT 11-10'!G50</f>
        <v/>
      </c>
      <c r="N18" s="189">
        <f>'Comparaison CODES RAPPORT 11-10'!H81</f>
        <v>431.93</v>
      </c>
      <c r="O18" s="189">
        <f>'Comparaison CODES RAPPORT 11-10'!H19</f>
        <v>0</v>
      </c>
      <c r="P18" s="200" t="str">
        <f>'Comparaison CODES RAPPORT 11-10'!H50</f>
        <v/>
      </c>
      <c r="Q18" s="187">
        <f>'Comparaison CODES RAPPORT 11-10'!I81</f>
        <v>254.43</v>
      </c>
      <c r="R18" s="187">
        <f>'Comparaison CODES RAPPORT 11-10'!I19</f>
        <v>0</v>
      </c>
      <c r="S18" s="202" t="str">
        <f>'Comparaison CODES RAPPORT 11-10'!I50</f>
        <v/>
      </c>
      <c r="T18" s="145">
        <f>'Comparaison CODES RAPPORT 11-10'!J81</f>
        <v>362.41</v>
      </c>
      <c r="U18" s="145">
        <f>'Comparaison CODES RAPPORT 11-10'!J19</f>
        <v>0</v>
      </c>
      <c r="V18" s="204" t="str">
        <f>'Comparaison CODES RAPPORT 11-10'!J50</f>
        <v/>
      </c>
      <c r="W18" s="190">
        <f>'Comparaison CODES RAPPORT 11-10'!K81</f>
        <v>203.46</v>
      </c>
      <c r="X18" s="190">
        <f>'Comparaison CODES RAPPORT 11-10'!K19</f>
        <v>0</v>
      </c>
      <c r="Y18" s="205" t="str">
        <f>'Comparaison CODES RAPPORT 11-10'!K50</f>
        <v/>
      </c>
      <c r="Z18" s="187">
        <f>'Comparaison CODES RAPPORT 11-10'!L81</f>
        <v>124.14</v>
      </c>
      <c r="AA18" s="187">
        <f>'Comparaison CODES RAPPORT 11-10'!L19</f>
        <v>0</v>
      </c>
      <c r="AB18" s="198" t="str">
        <f>'Comparaison CODES RAPPORT 11-10'!L50</f>
        <v/>
      </c>
      <c r="AC18" s="188">
        <f>'Comparaison CODES RAPPORT 11-10'!M81</f>
        <v>34.21</v>
      </c>
      <c r="AD18" s="188">
        <f>'Comparaison CODES RAPPORT 11-10'!M19</f>
        <v>0</v>
      </c>
      <c r="AE18" s="199" t="str">
        <f>'Comparaison CODES RAPPORT 11-10'!M50</f>
        <v/>
      </c>
      <c r="AF18" s="195">
        <f>'Comparaison CODES RAPPORT 11-10'!N81</f>
        <v>223.05</v>
      </c>
      <c r="AG18" s="195">
        <f>'Comparaison CODES RAPPORT 11-10'!N19</f>
        <v>0</v>
      </c>
      <c r="AH18" s="206" t="str">
        <f>'Comparaison CODES RAPPORT 11-10'!N50</f>
        <v/>
      </c>
      <c r="AI18" s="189">
        <f>'Comparaison CODES RAPPORT 11-10'!O81</f>
        <v>105.37</v>
      </c>
      <c r="AJ18" s="189">
        <f>'Comparaison CODES RAPPORT 11-10'!O19</f>
        <v>0</v>
      </c>
      <c r="AK18" s="200" t="str">
        <f>'Comparaison CODES RAPPORT 11-10'!O50</f>
        <v/>
      </c>
      <c r="AL18" s="272">
        <f t="shared" si="0"/>
        <v>2292.7900000000004</v>
      </c>
      <c r="AM18" s="272">
        <f t="shared" si="1"/>
        <v>1492.33</v>
      </c>
    </row>
    <row r="19" spans="1:40">
      <c r="A19" s="185" t="str">
        <f>'Comparaison CODES RAPPORT 11-10'!A20</f>
        <v xml:space="preserve">FLEURS 6% </v>
      </c>
      <c r="B19" s="168">
        <f>'Comparaison CODES RAPPORT 11-10'!D82</f>
        <v>3562.37</v>
      </c>
      <c r="C19" s="168">
        <f>'Comparaison CODES RAPPORT 11-10'!D20</f>
        <v>3365.88</v>
      </c>
      <c r="D19" s="196">
        <f>'Comparaison CODES RAPPORT 11-10'!D51</f>
        <v>-5.5157100469631112E-2</v>
      </c>
      <c r="E19" s="186">
        <f>'Comparaison CODES RAPPORT 11-10'!E82</f>
        <v>4488.43</v>
      </c>
      <c r="F19" s="186">
        <f>'Comparaison CODES RAPPORT 11-10'!E20</f>
        <v>5859.85</v>
      </c>
      <c r="G19" s="197">
        <f>'Comparaison CODES RAPPORT 11-10'!E51</f>
        <v>0.30554559166568263</v>
      </c>
      <c r="H19" s="187">
        <f>'Comparaison CODES RAPPORT 11-10'!F82</f>
        <v>5966.12</v>
      </c>
      <c r="I19" s="187">
        <f>'Comparaison CODES RAPPORT 11-10'!F20</f>
        <v>4765.04</v>
      </c>
      <c r="J19" s="198">
        <f>'Comparaison CODES RAPPORT 11-10'!F51</f>
        <v>-0.20131676868718698</v>
      </c>
      <c r="K19" s="188">
        <f>'Comparaison CODES RAPPORT 11-10'!G82</f>
        <v>6360.31</v>
      </c>
      <c r="L19" s="188">
        <f>'Comparaison CODES RAPPORT 11-10'!G20</f>
        <v>0</v>
      </c>
      <c r="M19" s="199" t="str">
        <f>'Comparaison CODES RAPPORT 11-10'!G51</f>
        <v/>
      </c>
      <c r="N19" s="189">
        <f>'Comparaison CODES RAPPORT 11-10'!H82</f>
        <v>6921.43</v>
      </c>
      <c r="O19" s="189">
        <f>'Comparaison CODES RAPPORT 11-10'!H20</f>
        <v>0</v>
      </c>
      <c r="P19" s="200" t="str">
        <f>'Comparaison CODES RAPPORT 11-10'!H51</f>
        <v/>
      </c>
      <c r="Q19" s="187">
        <f>'Comparaison CODES RAPPORT 11-10'!I82</f>
        <v>6295.82</v>
      </c>
      <c r="R19" s="187">
        <f>'Comparaison CODES RAPPORT 11-10'!I20</f>
        <v>0</v>
      </c>
      <c r="S19" s="202" t="str">
        <f>'Comparaison CODES RAPPORT 11-10'!I51</f>
        <v/>
      </c>
      <c r="T19" s="145">
        <f>'Comparaison CODES RAPPORT 11-10'!J82</f>
        <v>4860.6499999999996</v>
      </c>
      <c r="U19" s="145">
        <f>'Comparaison CODES RAPPORT 11-10'!J20</f>
        <v>0</v>
      </c>
      <c r="V19" s="204" t="str">
        <f>'Comparaison CODES RAPPORT 11-10'!J51</f>
        <v/>
      </c>
      <c r="W19" s="190">
        <f>'Comparaison CODES RAPPORT 11-10'!K82</f>
        <v>5024.8500000000004</v>
      </c>
      <c r="X19" s="190">
        <f>'Comparaison CODES RAPPORT 11-10'!K20</f>
        <v>0</v>
      </c>
      <c r="Y19" s="205" t="str">
        <f>'Comparaison CODES RAPPORT 11-10'!K51</f>
        <v/>
      </c>
      <c r="Z19" s="187">
        <f>'Comparaison CODES RAPPORT 11-10'!L82</f>
        <v>5763.46</v>
      </c>
      <c r="AA19" s="187">
        <f>'Comparaison CODES RAPPORT 11-10'!L20</f>
        <v>0</v>
      </c>
      <c r="AB19" s="198" t="str">
        <f>'Comparaison CODES RAPPORT 11-10'!L51</f>
        <v/>
      </c>
      <c r="AC19" s="188">
        <f>'Comparaison CODES RAPPORT 11-10'!M82</f>
        <v>5375.78</v>
      </c>
      <c r="AD19" s="188">
        <f>'Comparaison CODES RAPPORT 11-10'!M20</f>
        <v>0</v>
      </c>
      <c r="AE19" s="199" t="str">
        <f>'Comparaison CODES RAPPORT 11-10'!M51</f>
        <v/>
      </c>
      <c r="AF19" s="195">
        <f>'Comparaison CODES RAPPORT 11-10'!N82</f>
        <v>4715.93</v>
      </c>
      <c r="AG19" s="195">
        <f>'Comparaison CODES RAPPORT 11-10'!N20</f>
        <v>0</v>
      </c>
      <c r="AH19" s="206" t="str">
        <f>'Comparaison CODES RAPPORT 11-10'!N51</f>
        <v/>
      </c>
      <c r="AI19" s="189">
        <f>'Comparaison CODES RAPPORT 11-10'!O82</f>
        <v>3830.99</v>
      </c>
      <c r="AJ19" s="189">
        <f>'Comparaison CODES RAPPORT 11-10'!O20</f>
        <v>0</v>
      </c>
      <c r="AK19" s="200" t="str">
        <f>'Comparaison CODES RAPPORT 11-10'!O51</f>
        <v/>
      </c>
      <c r="AL19" s="272">
        <f t="shared" si="0"/>
        <v>63166.140000000007</v>
      </c>
      <c r="AM19" s="272">
        <f t="shared" si="1"/>
        <v>13990.77</v>
      </c>
    </row>
    <row r="20" spans="1:40">
      <c r="A20" s="185" t="str">
        <f>'Comparaison CODES RAPPORT 11-10'!A21</f>
        <v xml:space="preserve">DIVERS 12% </v>
      </c>
      <c r="B20" s="168">
        <f>'Comparaison CODES RAPPORT 11-10'!D83</f>
        <v>0</v>
      </c>
      <c r="C20" s="168">
        <f>'Comparaison CODES RAPPORT 11-10'!D21</f>
        <v>0</v>
      </c>
      <c r="D20" s="196"/>
      <c r="E20" s="186">
        <f>'Comparaison CODES RAPPORT 11-10'!E83</f>
        <v>0</v>
      </c>
      <c r="F20" s="186">
        <f>'Comparaison CODES RAPPORT 11-10'!E21</f>
        <v>0</v>
      </c>
      <c r="G20" s="197"/>
      <c r="H20" s="187">
        <f>'Comparaison CODES RAPPORT 11-10'!F83</f>
        <v>0</v>
      </c>
      <c r="I20" s="187">
        <f>'Comparaison CODES RAPPORT 11-10'!F21</f>
        <v>284.94</v>
      </c>
      <c r="J20" s="198"/>
      <c r="K20" s="188">
        <f>'Comparaison CODES RAPPORT 11-10'!G83</f>
        <v>0</v>
      </c>
      <c r="L20" s="188">
        <f>'Comparaison CODES RAPPORT 11-10'!G21</f>
        <v>0</v>
      </c>
      <c r="M20" s="199" t="e">
        <f>'Comparaison CODES RAPPORT 11-10'!G52</f>
        <v>#DIV/0!</v>
      </c>
      <c r="N20" s="189">
        <f>'Comparaison CODES RAPPORT 11-10'!H83</f>
        <v>0</v>
      </c>
      <c r="O20" s="189">
        <f>'Comparaison CODES RAPPORT 11-10'!H21</f>
        <v>0</v>
      </c>
      <c r="P20" s="200" t="e">
        <f>'Comparaison CODES RAPPORT 11-10'!H52</f>
        <v>#DIV/0!</v>
      </c>
      <c r="Q20" s="187">
        <f>'Comparaison CODES RAPPORT 11-10'!I83</f>
        <v>0</v>
      </c>
      <c r="R20" s="187">
        <f>'Comparaison CODES RAPPORT 11-10'!I21</f>
        <v>0</v>
      </c>
      <c r="S20" s="202" t="e">
        <f>'Comparaison CODES RAPPORT 11-10'!I52</f>
        <v>#DIV/0!</v>
      </c>
      <c r="T20" s="145">
        <f>'Comparaison CODES RAPPORT 11-10'!J83</f>
        <v>0</v>
      </c>
      <c r="U20" s="145">
        <f>'Comparaison CODES RAPPORT 11-10'!J21</f>
        <v>0</v>
      </c>
      <c r="V20" s="204" t="e">
        <f>'Comparaison CODES RAPPORT 11-10'!J52</f>
        <v>#DIV/0!</v>
      </c>
      <c r="W20" s="190">
        <f>'Comparaison CODES RAPPORT 11-10'!K83</f>
        <v>0</v>
      </c>
      <c r="X20" s="190">
        <f>'Comparaison CODES RAPPORT 11-10'!K21</f>
        <v>0</v>
      </c>
      <c r="Y20" s="205" t="e">
        <f>'Comparaison CODES RAPPORT 11-10'!K52</f>
        <v>#DIV/0!</v>
      </c>
      <c r="Z20" s="187">
        <f>'Comparaison CODES RAPPORT 11-10'!L83</f>
        <v>0</v>
      </c>
      <c r="AA20" s="187">
        <f>'Comparaison CODES RAPPORT 11-10'!L21</f>
        <v>0</v>
      </c>
      <c r="AB20" s="198" t="e">
        <f>'Comparaison CODES RAPPORT 11-10'!L52</f>
        <v>#DIV/0!</v>
      </c>
      <c r="AC20" s="188">
        <f>'Comparaison CODES RAPPORT 11-10'!M83</f>
        <v>0</v>
      </c>
      <c r="AD20" s="188">
        <f>'Comparaison CODES RAPPORT 11-10'!M21</f>
        <v>0</v>
      </c>
      <c r="AE20" s="199" t="e">
        <f>'Comparaison CODES RAPPORT 11-10'!M52</f>
        <v>#DIV/0!</v>
      </c>
      <c r="AF20" s="195">
        <f>'Comparaison CODES RAPPORT 11-10'!N83</f>
        <v>0</v>
      </c>
      <c r="AG20" s="195">
        <f>'Comparaison CODES RAPPORT 11-10'!N21</f>
        <v>0</v>
      </c>
      <c r="AH20" s="206" t="e">
        <f>'Comparaison CODES RAPPORT 11-10'!N52</f>
        <v>#DIV/0!</v>
      </c>
      <c r="AI20" s="189">
        <f>'Comparaison CODES RAPPORT 11-10'!O83</f>
        <v>0</v>
      </c>
      <c r="AJ20" s="189">
        <f>'Comparaison CODES RAPPORT 11-10'!O21</f>
        <v>0</v>
      </c>
      <c r="AK20" s="200" t="e">
        <f>'Comparaison CODES RAPPORT 11-10'!O52</f>
        <v>#DIV/0!</v>
      </c>
      <c r="AL20" s="272">
        <f t="shared" si="0"/>
        <v>0</v>
      </c>
      <c r="AM20" s="272">
        <f t="shared" si="1"/>
        <v>284.94</v>
      </c>
    </row>
    <row r="21" spans="1:40">
      <c r="A21" s="185" t="str">
        <f>'Comparaison CODES RAPPORT 11-10'!A22</f>
        <v xml:space="preserve">DIVERS 3% </v>
      </c>
      <c r="B21" s="168">
        <f>'Comparaison CODES RAPPORT 11-10'!D84</f>
        <v>625.97</v>
      </c>
      <c r="C21" s="168">
        <f>'Comparaison CODES RAPPORT 11-10'!D22</f>
        <v>612.99</v>
      </c>
      <c r="D21" s="196">
        <f>'Comparaison CODES RAPPORT 11-10'!D53</f>
        <v>-2.0735818010447812E-2</v>
      </c>
      <c r="E21" s="186">
        <f>'Comparaison CODES RAPPORT 11-10'!E84</f>
        <v>562.26</v>
      </c>
      <c r="F21" s="186">
        <f>'Comparaison CODES RAPPORT 11-10'!E22</f>
        <v>627.49</v>
      </c>
      <c r="G21" s="197">
        <f>'Comparaison CODES RAPPORT 11-10'!E53</f>
        <v>0.11601394372710137</v>
      </c>
      <c r="H21" s="187">
        <f>'Comparaison CODES RAPPORT 11-10'!F84</f>
        <v>753.13</v>
      </c>
      <c r="I21" s="187">
        <f>'Comparaison CODES RAPPORT 11-10'!F22</f>
        <v>801.75</v>
      </c>
      <c r="J21" s="198"/>
      <c r="K21" s="188">
        <f>'Comparaison CODES RAPPORT 11-10'!G84</f>
        <v>656.57</v>
      </c>
      <c r="L21" s="188">
        <f>'Comparaison CODES RAPPORT 11-10'!G22</f>
        <v>0</v>
      </c>
      <c r="M21" s="199"/>
      <c r="N21" s="189">
        <f>'Comparaison CODES RAPPORT 11-10'!H84</f>
        <v>867.46999999999991</v>
      </c>
      <c r="O21" s="189">
        <f>'Comparaison CODES RAPPORT 11-10'!H22</f>
        <v>0</v>
      </c>
      <c r="P21" s="200" t="str">
        <f>'Comparaison CODES RAPPORT 11-10'!H53</f>
        <v/>
      </c>
      <c r="Q21" s="187">
        <f>'Comparaison CODES RAPPORT 11-10'!I84</f>
        <v>640.91</v>
      </c>
      <c r="R21" s="187">
        <f>'Comparaison CODES RAPPORT 11-10'!I22</f>
        <v>0</v>
      </c>
      <c r="S21" s="202" t="str">
        <f>'Comparaison CODES RAPPORT 11-10'!I53</f>
        <v/>
      </c>
      <c r="T21" s="145">
        <f>'Comparaison CODES RAPPORT 11-10'!J84</f>
        <v>677.05</v>
      </c>
      <c r="U21" s="145">
        <f>'Comparaison CODES RAPPORT 11-10'!J22</f>
        <v>0</v>
      </c>
      <c r="V21" s="204" t="str">
        <f>'Comparaison CODES RAPPORT 11-10'!J53</f>
        <v/>
      </c>
      <c r="W21" s="190">
        <f>'Comparaison CODES RAPPORT 11-10'!K84</f>
        <v>539.35</v>
      </c>
      <c r="X21" s="190">
        <f>'Comparaison CODES RAPPORT 11-10'!K22</f>
        <v>0</v>
      </c>
      <c r="Y21" s="205" t="str">
        <f>'Comparaison CODES RAPPORT 11-10'!K53</f>
        <v/>
      </c>
      <c r="Z21" s="187">
        <f>'Comparaison CODES RAPPORT 11-10'!L84</f>
        <v>626.11</v>
      </c>
      <c r="AA21" s="187">
        <f>'Comparaison CODES RAPPORT 11-10'!L22</f>
        <v>0</v>
      </c>
      <c r="AB21" s="198" t="str">
        <f>'Comparaison CODES RAPPORT 11-10'!L53</f>
        <v/>
      </c>
      <c r="AC21" s="188">
        <f>'Comparaison CODES RAPPORT 11-10'!M84</f>
        <v>773.11</v>
      </c>
      <c r="AD21" s="188">
        <f>'Comparaison CODES RAPPORT 11-10'!M22</f>
        <v>0</v>
      </c>
      <c r="AE21" s="199" t="str">
        <f>'Comparaison CODES RAPPORT 11-10'!M53</f>
        <v/>
      </c>
      <c r="AF21" s="195">
        <f>'Comparaison CODES RAPPORT 11-10'!N84</f>
        <v>660.17</v>
      </c>
      <c r="AG21" s="195">
        <f>'Comparaison CODES RAPPORT 11-10'!N22</f>
        <v>0</v>
      </c>
      <c r="AH21" s="206" t="str">
        <f>'Comparaison CODES RAPPORT 11-10'!N53</f>
        <v/>
      </c>
      <c r="AI21" s="189">
        <f>'Comparaison CODES RAPPORT 11-10'!O84</f>
        <v>817.49</v>
      </c>
      <c r="AJ21" s="189">
        <f>'Comparaison CODES RAPPORT 11-10'!O22</f>
        <v>0</v>
      </c>
      <c r="AK21" s="200" t="str">
        <f>'Comparaison CODES RAPPORT 11-10'!O53</f>
        <v/>
      </c>
      <c r="AL21" s="272">
        <f t="shared" si="0"/>
        <v>8199.59</v>
      </c>
      <c r="AM21" s="272">
        <f t="shared" si="1"/>
        <v>2042.23</v>
      </c>
    </row>
    <row r="22" spans="1:40">
      <c r="A22" s="185" t="str">
        <f>'Comparaison CODES RAPPORT 11-10'!A23</f>
        <v xml:space="preserve">DIVERS 15% </v>
      </c>
      <c r="B22" s="168">
        <f>'Comparaison CODES RAPPORT 11-10'!D85</f>
        <v>7497.84</v>
      </c>
      <c r="C22" s="168">
        <f>'Comparaison CODES RAPPORT 11-10'!D23</f>
        <v>5803.97</v>
      </c>
      <c r="D22" s="196">
        <f>'Comparaison CODES RAPPORT 11-10'!D54</f>
        <v>-0.22591439667957702</v>
      </c>
      <c r="E22" s="186">
        <f>'Comparaison CODES RAPPORT 11-10'!E85</f>
        <v>6417.07</v>
      </c>
      <c r="F22" s="186">
        <f>'Comparaison CODES RAPPORT 11-10'!E23</f>
        <v>5155.71</v>
      </c>
      <c r="G22" s="197">
        <f>'Comparaison CODES RAPPORT 11-10'!E54</f>
        <v>-0.19656322901261786</v>
      </c>
      <c r="H22" s="187">
        <f>'Comparaison CODES RAPPORT 11-10'!F85</f>
        <v>6661.3</v>
      </c>
      <c r="I22" s="187">
        <f>'Comparaison CODES RAPPORT 11-10'!F23</f>
        <v>3332.35</v>
      </c>
      <c r="J22" s="198">
        <f>'Comparaison CODES RAPPORT 11-10'!F54</f>
        <v>-0.49974479455962051</v>
      </c>
      <c r="K22" s="188">
        <f>'Comparaison CODES RAPPORT 11-10'!G85</f>
        <v>11487.130000000001</v>
      </c>
      <c r="L22" s="188">
        <f>'Comparaison CODES RAPPORT 11-10'!G23</f>
        <v>0</v>
      </c>
      <c r="M22" s="199" t="str">
        <f>'Comparaison CODES RAPPORT 11-10'!G54</f>
        <v/>
      </c>
      <c r="N22" s="189">
        <f>'Comparaison CODES RAPPORT 11-10'!H85</f>
        <v>9626.86</v>
      </c>
      <c r="O22" s="189">
        <f>'Comparaison CODES RAPPORT 11-10'!H23</f>
        <v>0</v>
      </c>
      <c r="P22" s="200" t="str">
        <f>'Comparaison CODES RAPPORT 11-10'!H54</f>
        <v/>
      </c>
      <c r="Q22" s="187">
        <f>'Comparaison CODES RAPPORT 11-10'!I85</f>
        <v>8671.19</v>
      </c>
      <c r="R22" s="187">
        <f>'Comparaison CODES RAPPORT 11-10'!I23</f>
        <v>0</v>
      </c>
      <c r="S22" s="202" t="str">
        <f>'Comparaison CODES RAPPORT 11-10'!I54</f>
        <v/>
      </c>
      <c r="T22" s="145">
        <f>'Comparaison CODES RAPPORT 11-10'!J85</f>
        <v>6743.07</v>
      </c>
      <c r="U22" s="145">
        <f>'Comparaison CODES RAPPORT 11-10'!J23</f>
        <v>0</v>
      </c>
      <c r="V22" s="204" t="str">
        <f>'Comparaison CODES RAPPORT 11-10'!J54</f>
        <v/>
      </c>
      <c r="W22" s="190">
        <f>'Comparaison CODES RAPPORT 11-10'!K85</f>
        <v>5662.5</v>
      </c>
      <c r="X22" s="190">
        <f>'Comparaison CODES RAPPORT 11-10'!K23</f>
        <v>0</v>
      </c>
      <c r="Y22" s="205" t="str">
        <f>'Comparaison CODES RAPPORT 11-10'!K54</f>
        <v/>
      </c>
      <c r="Z22" s="187">
        <f>'Comparaison CODES RAPPORT 11-10'!L85</f>
        <v>5383.6799999999994</v>
      </c>
      <c r="AA22" s="187">
        <f>'Comparaison CODES RAPPORT 11-10'!L23</f>
        <v>0</v>
      </c>
      <c r="AB22" s="198" t="str">
        <f>'Comparaison CODES RAPPORT 11-10'!L54</f>
        <v/>
      </c>
      <c r="AC22" s="188">
        <f>'Comparaison CODES RAPPORT 11-10'!M85</f>
        <v>4683.87</v>
      </c>
      <c r="AD22" s="188">
        <f>'Comparaison CODES RAPPORT 11-10'!M23</f>
        <v>0</v>
      </c>
      <c r="AE22" s="199" t="str">
        <f>'Comparaison CODES RAPPORT 11-10'!M54</f>
        <v/>
      </c>
      <c r="AF22" s="195">
        <f>'Comparaison CODES RAPPORT 11-10'!N85</f>
        <v>7770.31</v>
      </c>
      <c r="AG22" s="195">
        <f>'Comparaison CODES RAPPORT 11-10'!N23</f>
        <v>0</v>
      </c>
      <c r="AH22" s="206" t="str">
        <f>'Comparaison CODES RAPPORT 11-10'!N54</f>
        <v/>
      </c>
      <c r="AI22" s="189">
        <f>'Comparaison CODES RAPPORT 11-10'!O85</f>
        <v>7714.8099999999995</v>
      </c>
      <c r="AJ22" s="189">
        <f>'Comparaison CODES RAPPORT 11-10'!O23</f>
        <v>0</v>
      </c>
      <c r="AK22" s="200" t="str">
        <f>'Comparaison CODES RAPPORT 11-10'!O54</f>
        <v/>
      </c>
      <c r="AL22" s="272">
        <f t="shared" si="0"/>
        <v>88319.63</v>
      </c>
      <c r="AM22" s="272">
        <f t="shared" si="1"/>
        <v>14292.029999999999</v>
      </c>
    </row>
    <row r="23" spans="1:40">
      <c r="A23" s="185" t="str">
        <f>'Comparaison CODES RAPPORT 11-10'!A24</f>
        <v xml:space="preserve">ALCOOLS 12% </v>
      </c>
      <c r="B23" s="168">
        <f>'Comparaison CODES RAPPORT 11-10'!D86</f>
        <v>2523.9899999999998</v>
      </c>
      <c r="C23" s="168">
        <f>'Comparaison CODES RAPPORT 11-10'!D24</f>
        <v>2365.33</v>
      </c>
      <c r="D23" s="196">
        <f>'Comparaison CODES RAPPORT 11-10'!D55</f>
        <v>-6.286078787950819E-2</v>
      </c>
      <c r="E23" s="186">
        <f>'Comparaison CODES RAPPORT 11-10'!E86</f>
        <v>2501.91</v>
      </c>
      <c r="F23" s="186">
        <f>'Comparaison CODES RAPPORT 11-10'!E24</f>
        <v>2586.23</v>
      </c>
      <c r="G23" s="197">
        <f>'Comparaison CODES RAPPORT 11-10'!E55</f>
        <v>3.3702251479869445E-2</v>
      </c>
      <c r="H23" s="187">
        <f>'Comparaison CODES RAPPORT 11-10'!F86</f>
        <v>2636.79</v>
      </c>
      <c r="I23" s="187">
        <f>'Comparaison CODES RAPPORT 11-10'!F24</f>
        <v>2636</v>
      </c>
      <c r="J23" s="198">
        <f>'Comparaison CODES RAPPORT 11-10'!F55</f>
        <v>-2.9960671877546699E-4</v>
      </c>
      <c r="K23" s="188">
        <f>'Comparaison CODES RAPPORT 11-10'!G86</f>
        <v>2873.63</v>
      </c>
      <c r="L23" s="188">
        <f>'Comparaison CODES RAPPORT 11-10'!G24</f>
        <v>0</v>
      </c>
      <c r="M23" s="199" t="str">
        <f>'Comparaison CODES RAPPORT 11-10'!G55</f>
        <v/>
      </c>
      <c r="N23" s="189">
        <f>'Comparaison CODES RAPPORT 11-10'!H86</f>
        <v>3024.62</v>
      </c>
      <c r="O23" s="189">
        <f>'Comparaison CODES RAPPORT 11-10'!H24</f>
        <v>0</v>
      </c>
      <c r="P23" s="200" t="str">
        <f>'Comparaison CODES RAPPORT 11-10'!H55</f>
        <v/>
      </c>
      <c r="Q23" s="187">
        <f>'Comparaison CODES RAPPORT 11-10'!I86</f>
        <v>2782.92</v>
      </c>
      <c r="R23" s="187">
        <f>'Comparaison CODES RAPPORT 11-10'!I24</f>
        <v>0</v>
      </c>
      <c r="S23" s="202" t="str">
        <f>'Comparaison CODES RAPPORT 11-10'!I55</f>
        <v/>
      </c>
      <c r="T23" s="145">
        <f>'Comparaison CODES RAPPORT 11-10'!J86</f>
        <v>2832.23</v>
      </c>
      <c r="U23" s="145">
        <f>'Comparaison CODES RAPPORT 11-10'!J24</f>
        <v>0</v>
      </c>
      <c r="V23" s="204" t="str">
        <f>'Comparaison CODES RAPPORT 11-10'!J55</f>
        <v/>
      </c>
      <c r="W23" s="190">
        <f>'Comparaison CODES RAPPORT 11-10'!K86</f>
        <v>2087.3000000000002</v>
      </c>
      <c r="X23" s="190">
        <f>'Comparaison CODES RAPPORT 11-10'!K24</f>
        <v>0</v>
      </c>
      <c r="Y23" s="205" t="str">
        <f>'Comparaison CODES RAPPORT 11-10'!K55</f>
        <v/>
      </c>
      <c r="Z23" s="187">
        <f>'Comparaison CODES RAPPORT 11-10'!L86</f>
        <v>2462.73</v>
      </c>
      <c r="AA23" s="187">
        <f>'Comparaison CODES RAPPORT 11-10'!L24</f>
        <v>0</v>
      </c>
      <c r="AB23" s="198" t="str">
        <f>'Comparaison CODES RAPPORT 11-10'!L55</f>
        <v/>
      </c>
      <c r="AC23" s="188">
        <f>'Comparaison CODES RAPPORT 11-10'!M86</f>
        <v>2932.6</v>
      </c>
      <c r="AD23" s="188">
        <f>'Comparaison CODES RAPPORT 11-10'!M24</f>
        <v>0</v>
      </c>
      <c r="AE23" s="199" t="str">
        <f>'Comparaison CODES RAPPORT 11-10'!M55</f>
        <v/>
      </c>
      <c r="AF23" s="195">
        <f>'Comparaison CODES RAPPORT 11-10'!N86</f>
        <v>3178.84</v>
      </c>
      <c r="AG23" s="195">
        <f>'Comparaison CODES RAPPORT 11-10'!N24</f>
        <v>0</v>
      </c>
      <c r="AH23" s="206" t="str">
        <f>'Comparaison CODES RAPPORT 11-10'!N55</f>
        <v/>
      </c>
      <c r="AI23" s="189">
        <f>'Comparaison CODES RAPPORT 11-10'!O86</f>
        <v>2590.83</v>
      </c>
      <c r="AJ23" s="189">
        <f>'Comparaison CODES RAPPORT 11-10'!O24</f>
        <v>0</v>
      </c>
      <c r="AK23" s="200" t="str">
        <f>'Comparaison CODES RAPPORT 11-10'!O55</f>
        <v/>
      </c>
      <c r="AL23" s="272">
        <f t="shared" si="0"/>
        <v>32428.39</v>
      </c>
      <c r="AM23" s="272">
        <f t="shared" si="1"/>
        <v>7587.5599999999995</v>
      </c>
    </row>
    <row r="24" spans="1:40">
      <c r="A24" s="185" t="str">
        <f>'Comparaison CODES RAPPORT 11-10'!A25</f>
        <v xml:space="preserve">ALCOOLS 15% </v>
      </c>
      <c r="B24" s="168">
        <f>'Comparaison CODES RAPPORT 11-10'!D87</f>
        <v>33289.1</v>
      </c>
      <c r="C24" s="168">
        <f>'Comparaison CODES RAPPORT 11-10'!D25</f>
        <v>37889.339999999997</v>
      </c>
      <c r="D24" s="196">
        <f>'Comparaison CODES RAPPORT 11-10'!D56</f>
        <v>0.13819057889819786</v>
      </c>
      <c r="E24" s="186">
        <f>'Comparaison CODES RAPPORT 11-10'!E87</f>
        <v>39166.26</v>
      </c>
      <c r="F24" s="186">
        <f>'Comparaison CODES RAPPORT 11-10'!E25</f>
        <v>39551.279999999999</v>
      </c>
      <c r="G24" s="197">
        <f>'Comparaison CODES RAPPORT 11-10'!E56</f>
        <v>9.8303999411737744E-3</v>
      </c>
      <c r="H24" s="187">
        <f>'Comparaison CODES RAPPORT 11-10'!F87</f>
        <v>41458.22</v>
      </c>
      <c r="I24" s="187">
        <f>'Comparaison CODES RAPPORT 11-10'!F25</f>
        <v>45926.26</v>
      </c>
      <c r="J24" s="198">
        <f>'Comparaison CODES RAPPORT 11-10'!F56</f>
        <v>0.10777211370869277</v>
      </c>
      <c r="K24" s="188">
        <f>'Comparaison CODES RAPPORT 11-10'!G87</f>
        <v>46334.26</v>
      </c>
      <c r="L24" s="188">
        <f>'Comparaison CODES RAPPORT 11-10'!G25</f>
        <v>0</v>
      </c>
      <c r="M24" s="199" t="str">
        <f>'Comparaison CODES RAPPORT 11-10'!G56</f>
        <v/>
      </c>
      <c r="N24" s="189">
        <f>'Comparaison CODES RAPPORT 11-10'!H87</f>
        <v>47572.89</v>
      </c>
      <c r="O24" s="189">
        <f>'Comparaison CODES RAPPORT 11-10'!H25</f>
        <v>0</v>
      </c>
      <c r="P24" s="200" t="str">
        <f>'Comparaison CODES RAPPORT 11-10'!H56</f>
        <v/>
      </c>
      <c r="Q24" s="187">
        <f>'Comparaison CODES RAPPORT 11-10'!I87</f>
        <v>46045.13</v>
      </c>
      <c r="R24" s="187">
        <f>'Comparaison CODES RAPPORT 11-10'!I25</f>
        <v>0</v>
      </c>
      <c r="S24" s="202" t="str">
        <f>'Comparaison CODES RAPPORT 11-10'!I56</f>
        <v/>
      </c>
      <c r="T24" s="145">
        <f>'Comparaison CODES RAPPORT 11-10'!J87</f>
        <v>56519.85</v>
      </c>
      <c r="U24" s="145">
        <f>'Comparaison CODES RAPPORT 11-10'!J25</f>
        <v>0</v>
      </c>
      <c r="V24" s="204" t="str">
        <f>'Comparaison CODES RAPPORT 11-10'!J56</f>
        <v/>
      </c>
      <c r="W24" s="190">
        <f>'Comparaison CODES RAPPORT 11-10'!K87</f>
        <v>42799.82</v>
      </c>
      <c r="X24" s="190">
        <f>'Comparaison CODES RAPPORT 11-10'!K25</f>
        <v>0</v>
      </c>
      <c r="Y24" s="205" t="str">
        <f>'Comparaison CODES RAPPORT 11-10'!K56</f>
        <v/>
      </c>
      <c r="Z24" s="187">
        <f>'Comparaison CODES RAPPORT 11-10'!L87</f>
        <v>44012.09</v>
      </c>
      <c r="AA24" s="187">
        <f>'Comparaison CODES RAPPORT 11-10'!L25</f>
        <v>0</v>
      </c>
      <c r="AB24" s="198" t="str">
        <f>'Comparaison CODES RAPPORT 11-10'!L56</f>
        <v/>
      </c>
      <c r="AC24" s="188">
        <f>'Comparaison CODES RAPPORT 11-10'!M87</f>
        <v>39442.57</v>
      </c>
      <c r="AD24" s="188">
        <f>'Comparaison CODES RAPPORT 11-10'!M25</f>
        <v>0</v>
      </c>
      <c r="AE24" s="199" t="str">
        <f>'Comparaison CODES RAPPORT 11-10'!M56</f>
        <v/>
      </c>
      <c r="AF24" s="195">
        <f>'Comparaison CODES RAPPORT 11-10'!N87</f>
        <v>39436.800000000003</v>
      </c>
      <c r="AG24" s="195">
        <f>'Comparaison CODES RAPPORT 11-10'!N25</f>
        <v>0</v>
      </c>
      <c r="AH24" s="206" t="str">
        <f>'Comparaison CODES RAPPORT 11-10'!N56</f>
        <v/>
      </c>
      <c r="AI24" s="189">
        <f>'Comparaison CODES RAPPORT 11-10'!O87</f>
        <v>43709.61</v>
      </c>
      <c r="AJ24" s="189">
        <f>'Comparaison CODES RAPPORT 11-10'!O25</f>
        <v>0</v>
      </c>
      <c r="AK24" s="200" t="str">
        <f>'Comparaison CODES RAPPORT 11-10'!O56</f>
        <v/>
      </c>
      <c r="AL24" s="272">
        <f t="shared" si="0"/>
        <v>519786.6</v>
      </c>
      <c r="AM24" s="272">
        <f t="shared" si="1"/>
        <v>123366.88</v>
      </c>
      <c r="AN24" s="164">
        <f>AL24-AI24</f>
        <v>476076.99</v>
      </c>
    </row>
    <row r="25" spans="1:40">
      <c r="A25" s="185" t="str">
        <f>'Comparaison CODES RAPPORT 11-10'!A26</f>
        <v xml:space="preserve">SOFTDRINKS </v>
      </c>
      <c r="B25" s="168">
        <f>'Comparaison CODES RAPPORT 11-10'!D88</f>
        <v>18616.96</v>
      </c>
      <c r="C25" s="168">
        <f>'Comparaison CODES RAPPORT 11-10'!D26</f>
        <v>22180.52</v>
      </c>
      <c r="D25" s="196">
        <f>'Comparaison CODES RAPPORT 11-10'!D57</f>
        <v>0.19141471002784566</v>
      </c>
      <c r="E25" s="186">
        <f>'Comparaison CODES RAPPORT 11-10'!E88</f>
        <v>19882.09</v>
      </c>
      <c r="F25" s="186">
        <f>'Comparaison CODES RAPPORT 11-10'!E26</f>
        <v>23078.99</v>
      </c>
      <c r="G25" s="197">
        <f>'Comparaison CODES RAPPORT 11-10'!E57</f>
        <v>0.16079295486540909</v>
      </c>
      <c r="H25" s="187">
        <f>'Comparaison CODES RAPPORT 11-10'!F88</f>
        <v>24826.94</v>
      </c>
      <c r="I25" s="187">
        <f>'Comparaison CODES RAPPORT 11-10'!F26</f>
        <v>28588.62</v>
      </c>
      <c r="J25" s="198">
        <f>'Comparaison CODES RAPPORT 11-10'!F57</f>
        <v>0.15151605473731361</v>
      </c>
      <c r="K25" s="188">
        <f>'Comparaison CODES RAPPORT 11-10'!G88</f>
        <v>26565.11</v>
      </c>
      <c r="L25" s="188">
        <f>'Comparaison CODES RAPPORT 11-10'!G26</f>
        <v>0</v>
      </c>
      <c r="M25" s="199" t="str">
        <f>'Comparaison CODES RAPPORT 11-10'!G57</f>
        <v/>
      </c>
      <c r="N25" s="189">
        <f>'Comparaison CODES RAPPORT 11-10'!H88</f>
        <v>25862.410000000003</v>
      </c>
      <c r="O25" s="189">
        <f>'Comparaison CODES RAPPORT 11-10'!H26</f>
        <v>0</v>
      </c>
      <c r="P25" s="200" t="str">
        <f>'Comparaison CODES RAPPORT 11-10'!H57</f>
        <v/>
      </c>
      <c r="Q25" s="187">
        <f>'Comparaison CODES RAPPORT 11-10'!I88</f>
        <v>30974.38</v>
      </c>
      <c r="R25" s="187">
        <f>'Comparaison CODES RAPPORT 11-10'!I26</f>
        <v>0</v>
      </c>
      <c r="S25" s="202" t="str">
        <f>'Comparaison CODES RAPPORT 11-10'!I57</f>
        <v/>
      </c>
      <c r="T25" s="145">
        <f>'Comparaison CODES RAPPORT 11-10'!J88</f>
        <v>37192.94</v>
      </c>
      <c r="U25" s="145">
        <f>'Comparaison CODES RAPPORT 11-10'!J26</f>
        <v>0</v>
      </c>
      <c r="V25" s="204" t="str">
        <f>'Comparaison CODES RAPPORT 11-10'!J57</f>
        <v/>
      </c>
      <c r="W25" s="190">
        <f>'Comparaison CODES RAPPORT 11-10'!K88</f>
        <v>25061.86</v>
      </c>
      <c r="X25" s="190">
        <f>'Comparaison CODES RAPPORT 11-10'!K26</f>
        <v>0</v>
      </c>
      <c r="Y25" s="205" t="str">
        <f>'Comparaison CODES RAPPORT 11-10'!K57</f>
        <v/>
      </c>
      <c r="Z25" s="187">
        <f>'Comparaison CODES RAPPORT 11-10'!L88</f>
        <v>27825.86</v>
      </c>
      <c r="AA25" s="187">
        <f>'Comparaison CODES RAPPORT 11-10'!L26</f>
        <v>0</v>
      </c>
      <c r="AB25" s="198" t="str">
        <f>'Comparaison CODES RAPPORT 11-10'!L57</f>
        <v/>
      </c>
      <c r="AC25" s="188">
        <f>'Comparaison CODES RAPPORT 11-10'!M88</f>
        <v>25818.799999999999</v>
      </c>
      <c r="AD25" s="188">
        <f>'Comparaison CODES RAPPORT 11-10'!M26</f>
        <v>0</v>
      </c>
      <c r="AE25" s="199" t="str">
        <f>'Comparaison CODES RAPPORT 11-10'!M57</f>
        <v/>
      </c>
      <c r="AF25" s="195">
        <f>'Comparaison CODES RAPPORT 11-10'!N88</f>
        <v>24234.12</v>
      </c>
      <c r="AG25" s="195">
        <f>'Comparaison CODES RAPPORT 11-10'!N26</f>
        <v>0</v>
      </c>
      <c r="AH25" s="206" t="str">
        <f>'Comparaison CODES RAPPORT 11-10'!N57</f>
        <v/>
      </c>
      <c r="AI25" s="189">
        <f>'Comparaison CODES RAPPORT 11-10'!O88</f>
        <v>20699.16</v>
      </c>
      <c r="AJ25" s="189">
        <f>'Comparaison CODES RAPPORT 11-10'!O26</f>
        <v>0</v>
      </c>
      <c r="AK25" s="200" t="str">
        <f>'Comparaison CODES RAPPORT 11-10'!O57</f>
        <v/>
      </c>
      <c r="AL25" s="272">
        <f t="shared" si="0"/>
        <v>307560.63000000006</v>
      </c>
      <c r="AM25" s="272">
        <f t="shared" si="1"/>
        <v>73848.13</v>
      </c>
    </row>
    <row r="26" spans="1:40">
      <c r="A26" s="185" t="str">
        <f>'Comparaison CODES RAPPORT 11-10'!A27</f>
        <v xml:space="preserve">TELEPHONE </v>
      </c>
      <c r="B26" s="168">
        <f>'Comparaison CODES RAPPORT 11-10'!D89</f>
        <v>10563</v>
      </c>
      <c r="C26" s="168">
        <f>'Comparaison CODES RAPPORT 11-10'!D27</f>
        <v>8710.5</v>
      </c>
      <c r="D26" s="196">
        <f>'Comparaison CODES RAPPORT 11-10'!D58</f>
        <v>-0.17537631354728769</v>
      </c>
      <c r="E26" s="186">
        <f>'Comparaison CODES RAPPORT 11-10'!E89</f>
        <v>9655</v>
      </c>
      <c r="F26" s="186">
        <f>'Comparaison CODES RAPPORT 11-10'!E27</f>
        <v>9376</v>
      </c>
      <c r="G26" s="197">
        <f>'Comparaison CODES RAPPORT 11-10'!E58</f>
        <v>-2.8896944588296218E-2</v>
      </c>
      <c r="H26" s="187">
        <f>'Comparaison CODES RAPPORT 11-10'!F89</f>
        <v>12111</v>
      </c>
      <c r="I26" s="187">
        <f>'Comparaison CODES RAPPORT 11-10'!F27</f>
        <v>8832.5</v>
      </c>
      <c r="J26" s="198">
        <f>'Comparaison CODES RAPPORT 11-10'!F58</f>
        <v>-0.2707043183882421</v>
      </c>
      <c r="K26" s="188">
        <f>'Comparaison CODES RAPPORT 11-10'!G89</f>
        <v>12515</v>
      </c>
      <c r="L26" s="188">
        <f>'Comparaison CODES RAPPORT 11-10'!G27</f>
        <v>0</v>
      </c>
      <c r="M26" s="199" t="str">
        <f>'Comparaison CODES RAPPORT 11-10'!G58</f>
        <v/>
      </c>
      <c r="N26" s="189">
        <f>'Comparaison CODES RAPPORT 11-10'!H89</f>
        <v>12876.7</v>
      </c>
      <c r="O26" s="189">
        <f>'Comparaison CODES RAPPORT 11-10'!H27</f>
        <v>0</v>
      </c>
      <c r="P26" s="200" t="str">
        <f>'Comparaison CODES RAPPORT 11-10'!H58</f>
        <v/>
      </c>
      <c r="Q26" s="187">
        <f>'Comparaison CODES RAPPORT 11-10'!I89</f>
        <v>13130</v>
      </c>
      <c r="R26" s="187">
        <f>'Comparaison CODES RAPPORT 11-10'!I27</f>
        <v>0</v>
      </c>
      <c r="S26" s="202" t="str">
        <f>'Comparaison CODES RAPPORT 11-10'!I58</f>
        <v/>
      </c>
      <c r="T26" s="145">
        <f>'Comparaison CODES RAPPORT 11-10'!J89</f>
        <v>13048.3</v>
      </c>
      <c r="U26" s="145">
        <f>'Comparaison CODES RAPPORT 11-10'!J27</f>
        <v>0</v>
      </c>
      <c r="V26" s="204" t="str">
        <f>'Comparaison CODES RAPPORT 11-10'!J58</f>
        <v/>
      </c>
      <c r="W26" s="190">
        <f>'Comparaison CODES RAPPORT 11-10'!K89</f>
        <v>12025.5</v>
      </c>
      <c r="X26" s="190">
        <f>'Comparaison CODES RAPPORT 11-10'!K27</f>
        <v>0</v>
      </c>
      <c r="Y26" s="205" t="str">
        <f>'Comparaison CODES RAPPORT 11-10'!K58</f>
        <v/>
      </c>
      <c r="Z26" s="187">
        <f>'Comparaison CODES RAPPORT 11-10'!L89</f>
        <v>10865.5</v>
      </c>
      <c r="AA26" s="187">
        <f>'Comparaison CODES RAPPORT 11-10'!L27</f>
        <v>0</v>
      </c>
      <c r="AB26" s="198" t="str">
        <f>'Comparaison CODES RAPPORT 11-10'!L58</f>
        <v/>
      </c>
      <c r="AC26" s="188">
        <f>'Comparaison CODES RAPPORT 11-10'!M89</f>
        <v>9925</v>
      </c>
      <c r="AD26" s="188">
        <f>'Comparaison CODES RAPPORT 11-10'!M27</f>
        <v>0</v>
      </c>
      <c r="AE26" s="199" t="str">
        <f>'Comparaison CODES RAPPORT 11-10'!M58</f>
        <v/>
      </c>
      <c r="AF26" s="195">
        <f>'Comparaison CODES RAPPORT 11-10'!N89</f>
        <v>11230</v>
      </c>
      <c r="AG26" s="195">
        <f>'Comparaison CODES RAPPORT 11-10'!N27</f>
        <v>0</v>
      </c>
      <c r="AH26" s="206" t="str">
        <f>'Comparaison CODES RAPPORT 11-10'!N58</f>
        <v/>
      </c>
      <c r="AI26" s="189">
        <f>'Comparaison CODES RAPPORT 11-10'!O89</f>
        <v>13325.5</v>
      </c>
      <c r="AJ26" s="189">
        <f>'Comparaison CODES RAPPORT 11-10'!O27</f>
        <v>0</v>
      </c>
      <c r="AK26" s="200" t="str">
        <f>'Comparaison CODES RAPPORT 11-10'!O58</f>
        <v/>
      </c>
      <c r="AL26" s="272">
        <f t="shared" si="0"/>
        <v>141270.5</v>
      </c>
      <c r="AM26" s="272">
        <f t="shared" si="1"/>
        <v>26919</v>
      </c>
    </row>
    <row r="27" spans="1:40">
      <c r="A27" s="185" t="str">
        <f>'Comparaison CODES RAPPORT 11-10'!A28</f>
        <v xml:space="preserve">CAR WASH </v>
      </c>
      <c r="B27" s="168">
        <f>'Comparaison CODES RAPPORT 11-10'!D90</f>
        <v>5268</v>
      </c>
      <c r="C27" s="168">
        <f>'Comparaison CODES RAPPORT 11-10'!D28</f>
        <v>5886.5</v>
      </c>
      <c r="D27" s="196"/>
      <c r="E27" s="186">
        <f>'Comparaison CODES RAPPORT 11-10'!E90</f>
        <v>4713.5</v>
      </c>
      <c r="F27" s="186">
        <f>'Comparaison CODES RAPPORT 11-10'!E28</f>
        <v>9820</v>
      </c>
      <c r="G27" s="197"/>
      <c r="H27" s="187">
        <f>'Comparaison CODES RAPPORT 11-10'!F90</f>
        <v>8727</v>
      </c>
      <c r="I27" s="187">
        <f>'Comparaison CODES RAPPORT 11-10'!F28</f>
        <v>10529</v>
      </c>
      <c r="J27" s="198"/>
      <c r="K27" s="188">
        <f>'Comparaison CODES RAPPORT 11-10'!G90</f>
        <v>10692</v>
      </c>
      <c r="L27" s="188">
        <f>'Comparaison CODES RAPPORT 11-10'!G28</f>
        <v>0</v>
      </c>
      <c r="M27" s="199" t="str">
        <f>'Comparaison CODES RAPPORT 11-10'!G59</f>
        <v/>
      </c>
      <c r="N27" s="189">
        <f>'Comparaison CODES RAPPORT 11-10'!H90</f>
        <v>6695</v>
      </c>
      <c r="O27" s="189">
        <f>'Comparaison CODES RAPPORT 11-10'!H28</f>
        <v>0</v>
      </c>
      <c r="P27" s="200" t="str">
        <f>'Comparaison CODES RAPPORT 11-10'!H59</f>
        <v/>
      </c>
      <c r="Q27" s="187">
        <f>'Comparaison CODES RAPPORT 11-10'!I90</f>
        <v>8116</v>
      </c>
      <c r="R27" s="187">
        <f>'Comparaison CODES RAPPORT 11-10'!I28</f>
        <v>0</v>
      </c>
      <c r="S27" s="202" t="str">
        <f>'Comparaison CODES RAPPORT 11-10'!I59</f>
        <v/>
      </c>
      <c r="T27" s="145">
        <f>'Comparaison CODES RAPPORT 11-10'!J90</f>
        <v>7414</v>
      </c>
      <c r="U27" s="145">
        <f>'Comparaison CODES RAPPORT 11-10'!J28</f>
        <v>0</v>
      </c>
      <c r="V27" s="204" t="str">
        <f>'Comparaison CODES RAPPORT 11-10'!J59</f>
        <v/>
      </c>
      <c r="W27" s="190">
        <f>'Comparaison CODES RAPPORT 11-10'!K90</f>
        <v>4699.5</v>
      </c>
      <c r="X27" s="190">
        <f>'Comparaison CODES RAPPORT 11-10'!K28</f>
        <v>0</v>
      </c>
      <c r="Y27" s="205" t="str">
        <f>'Comparaison CODES RAPPORT 11-10'!K59</f>
        <v/>
      </c>
      <c r="Z27" s="187">
        <f>'Comparaison CODES RAPPORT 11-10'!L90</f>
        <v>6207.5</v>
      </c>
      <c r="AA27" s="187">
        <f>'Comparaison CODES RAPPORT 11-10'!L28</f>
        <v>0</v>
      </c>
      <c r="AB27" s="198" t="str">
        <f>'Comparaison CODES RAPPORT 11-10'!L59</f>
        <v/>
      </c>
      <c r="AC27" s="188">
        <f>'Comparaison CODES RAPPORT 11-10'!M90</f>
        <v>8874.5</v>
      </c>
      <c r="AD27" s="188">
        <f>'Comparaison CODES RAPPORT 11-10'!M28</f>
        <v>0</v>
      </c>
      <c r="AE27" s="199" t="str">
        <f>'Comparaison CODES RAPPORT 11-10'!M59</f>
        <v/>
      </c>
      <c r="AF27" s="195">
        <f>'Comparaison CODES RAPPORT 11-10'!N90</f>
        <v>5621.5</v>
      </c>
      <c r="AG27" s="195">
        <f>'Comparaison CODES RAPPORT 11-10'!N28</f>
        <v>0</v>
      </c>
      <c r="AH27" s="206" t="str">
        <f>'Comparaison CODES RAPPORT 11-10'!N59</f>
        <v/>
      </c>
      <c r="AI27" s="189">
        <f>'Comparaison CODES RAPPORT 11-10'!O90</f>
        <v>3355.5</v>
      </c>
      <c r="AJ27" s="189">
        <f>'Comparaison CODES RAPPORT 11-10'!O28</f>
        <v>0</v>
      </c>
      <c r="AK27" s="200" t="str">
        <f>'Comparaison CODES RAPPORT 11-10'!O59</f>
        <v/>
      </c>
      <c r="AL27" s="272">
        <f t="shared" si="0"/>
        <v>80384</v>
      </c>
      <c r="AM27" s="272">
        <f t="shared" si="1"/>
        <v>26235.5</v>
      </c>
    </row>
    <row r="28" spans="1:40">
      <c r="A28" s="185" t="str">
        <f>'Comparaison CODES RAPPORT 11-10'!A29</f>
        <v xml:space="preserve">PROD.VOITURES </v>
      </c>
      <c r="B28" s="168">
        <f>'Comparaison CODES RAPPORT 11-10'!D91</f>
        <v>6563.08</v>
      </c>
      <c r="C28" s="168">
        <f>'Comparaison CODES RAPPORT 11-10'!D29</f>
        <v>1709.92</v>
      </c>
      <c r="D28" s="196">
        <f>'Comparaison CODES RAPPORT 11-10'!D60</f>
        <v>-0.73946378834327786</v>
      </c>
      <c r="E28" s="186">
        <f>'Comparaison CODES RAPPORT 11-10'!E91</f>
        <v>1472.9299999999998</v>
      </c>
      <c r="F28" s="186">
        <f>'Comparaison CODES RAPPORT 11-10'!E29</f>
        <v>1766.1699999999998</v>
      </c>
      <c r="G28" s="197">
        <f>'Comparaison CODES RAPPORT 11-10'!E60</f>
        <v>0.19908617517465191</v>
      </c>
      <c r="H28" s="187">
        <f>'Comparaison CODES RAPPORT 11-10'!F91</f>
        <v>1868.41</v>
      </c>
      <c r="I28" s="187">
        <f>'Comparaison CODES RAPPORT 11-10'!F29</f>
        <v>1729.63</v>
      </c>
      <c r="J28" s="198">
        <f>'Comparaison CODES RAPPORT 11-10'!F60</f>
        <v>-7.4277059103729892E-2</v>
      </c>
      <c r="K28" s="188">
        <f>'Comparaison CODES RAPPORT 11-10'!G91</f>
        <v>1959.33</v>
      </c>
      <c r="L28" s="188">
        <f>'Comparaison CODES RAPPORT 11-10'!G29</f>
        <v>0</v>
      </c>
      <c r="M28" s="199" t="str">
        <f>'Comparaison CODES RAPPORT 11-10'!G60</f>
        <v/>
      </c>
      <c r="N28" s="189">
        <f>'Comparaison CODES RAPPORT 11-10'!H91</f>
        <v>2125.17</v>
      </c>
      <c r="O28" s="189">
        <f>'Comparaison CODES RAPPORT 11-10'!H29</f>
        <v>0</v>
      </c>
      <c r="P28" s="200" t="str">
        <f>'Comparaison CODES RAPPORT 11-10'!H60</f>
        <v/>
      </c>
      <c r="Q28" s="187">
        <f>'Comparaison CODES RAPPORT 11-10'!I91</f>
        <v>1961.63</v>
      </c>
      <c r="R28" s="187">
        <f>'Comparaison CODES RAPPORT 11-10'!I29</f>
        <v>0</v>
      </c>
      <c r="S28" s="202" t="str">
        <f>'Comparaison CODES RAPPORT 11-10'!I60</f>
        <v/>
      </c>
      <c r="T28" s="145">
        <f>'Comparaison CODES RAPPORT 11-10'!J91</f>
        <v>2142.73</v>
      </c>
      <c r="U28" s="145">
        <f>'Comparaison CODES RAPPORT 11-10'!J29</f>
        <v>0</v>
      </c>
      <c r="V28" s="204" t="str">
        <f>'Comparaison CODES RAPPORT 11-10'!J60</f>
        <v/>
      </c>
      <c r="W28" s="190">
        <f>'Comparaison CODES RAPPORT 11-10'!K91</f>
        <v>1622.21</v>
      </c>
      <c r="X28" s="190">
        <f>'Comparaison CODES RAPPORT 11-10'!K29</f>
        <v>0</v>
      </c>
      <c r="Y28" s="205" t="str">
        <f>'Comparaison CODES RAPPORT 11-10'!K60</f>
        <v/>
      </c>
      <c r="Z28" s="187">
        <f>'Comparaison CODES RAPPORT 11-10'!L91</f>
        <v>1957.01</v>
      </c>
      <c r="AA28" s="187">
        <f>'Comparaison CODES RAPPORT 11-10'!L29</f>
        <v>0</v>
      </c>
      <c r="AB28" s="198" t="str">
        <f>'Comparaison CODES RAPPORT 11-10'!L60</f>
        <v/>
      </c>
      <c r="AC28" s="188">
        <f>'Comparaison CODES RAPPORT 11-10'!M91</f>
        <v>2610.8200000000002</v>
      </c>
      <c r="AD28" s="188">
        <f>'Comparaison CODES RAPPORT 11-10'!M29</f>
        <v>0</v>
      </c>
      <c r="AE28" s="199" t="str">
        <f>'Comparaison CODES RAPPORT 11-10'!M60</f>
        <v/>
      </c>
      <c r="AF28" s="195">
        <f>'Comparaison CODES RAPPORT 11-10'!N91</f>
        <v>2214.87</v>
      </c>
      <c r="AG28" s="195">
        <f>'Comparaison CODES RAPPORT 11-10'!N29</f>
        <v>0</v>
      </c>
      <c r="AH28" s="206" t="str">
        <f>'Comparaison CODES RAPPORT 11-10'!N60</f>
        <v/>
      </c>
      <c r="AI28" s="189">
        <f>'Comparaison CODES RAPPORT 11-10'!O91</f>
        <v>2649.46</v>
      </c>
      <c r="AJ28" s="189">
        <f>'Comparaison CODES RAPPORT 11-10'!O29</f>
        <v>0</v>
      </c>
      <c r="AK28" s="200" t="str">
        <f>'Comparaison CODES RAPPORT 11-10'!O60</f>
        <v/>
      </c>
      <c r="AL28" s="272">
        <f t="shared" si="0"/>
        <v>29147.65</v>
      </c>
      <c r="AM28" s="272">
        <f t="shared" si="1"/>
        <v>5205.72</v>
      </c>
    </row>
    <row r="29" spans="1:40">
      <c r="A29" s="185" t="str">
        <f>'Comparaison CODES RAPPORT 11-10'!A30</f>
        <v>TRANSACTIONS</v>
      </c>
      <c r="B29" s="168">
        <f>'Comparaison CODES RAPPORT 11-10'!D92</f>
        <v>49083</v>
      </c>
      <c r="C29" s="168">
        <f>'Comparaison CODES RAPPORT 11-10'!D30</f>
        <v>55677</v>
      </c>
      <c r="D29" s="196">
        <f>'Comparaison CODES RAPPORT 11-10'!D61</f>
        <v>0.13434386651182689</v>
      </c>
      <c r="E29" s="186">
        <f>'Comparaison CODES RAPPORT 11-10'!E92</f>
        <v>50225</v>
      </c>
      <c r="F29" s="186">
        <f>'Comparaison CODES RAPPORT 11-10'!E30</f>
        <v>56804</v>
      </c>
      <c r="G29" s="197">
        <f>'Comparaison CODES RAPPORT 11-10'!E61</f>
        <v>0.1309905425584868</v>
      </c>
      <c r="H29" s="187">
        <f>'Comparaison CODES RAPPORT 11-10'!F92</f>
        <v>60165</v>
      </c>
      <c r="I29" s="187">
        <f>'Comparaison CODES RAPPORT 11-10'!F30</f>
        <v>66886</v>
      </c>
      <c r="J29" s="198">
        <f>'Comparaison CODES RAPPORT 11-10'!F61</f>
        <v>0.11170946563616721</v>
      </c>
      <c r="K29" s="188">
        <f>'Comparaison CODES RAPPORT 11-10'!G92</f>
        <v>62923</v>
      </c>
      <c r="L29" s="188">
        <f>'Comparaison CODES RAPPORT 11-10'!G30</f>
        <v>0</v>
      </c>
      <c r="M29" s="199" t="str">
        <f>'Comparaison CODES RAPPORT 11-10'!G61</f>
        <v/>
      </c>
      <c r="N29" s="189">
        <f>'Comparaison CODES RAPPORT 11-10'!H92</f>
        <v>58864</v>
      </c>
      <c r="O29" s="189">
        <f>'Comparaison CODES RAPPORT 11-10'!H30</f>
        <v>0</v>
      </c>
      <c r="P29" s="200" t="str">
        <f>'Comparaison CODES RAPPORT 11-10'!H61</f>
        <v/>
      </c>
      <c r="Q29" s="187">
        <f>'Comparaison CODES RAPPORT 11-10'!I92</f>
        <v>63969</v>
      </c>
      <c r="R29" s="187">
        <f>'Comparaison CODES RAPPORT 11-10'!I30</f>
        <v>0</v>
      </c>
      <c r="S29" s="202" t="str">
        <f>'Comparaison CODES RAPPORT 11-10'!I61</f>
        <v/>
      </c>
      <c r="T29" s="145">
        <f>'Comparaison CODES RAPPORT 11-10'!J92</f>
        <v>69498</v>
      </c>
      <c r="U29" s="145">
        <f>'Comparaison CODES RAPPORT 11-10'!J30</f>
        <v>0</v>
      </c>
      <c r="V29" s="204" t="str">
        <f>'Comparaison CODES RAPPORT 11-10'!J61</f>
        <v/>
      </c>
      <c r="W29" s="190">
        <f>'Comparaison CODES RAPPORT 11-10'!K92</f>
        <v>55126</v>
      </c>
      <c r="X29" s="190">
        <f>'Comparaison CODES RAPPORT 11-10'!K30</f>
        <v>0</v>
      </c>
      <c r="Y29" s="205" t="str">
        <f>'Comparaison CODES RAPPORT 11-10'!K61</f>
        <v/>
      </c>
      <c r="Z29" s="187">
        <f>'Comparaison CODES RAPPORT 11-10'!L92</f>
        <v>61715</v>
      </c>
      <c r="AA29" s="187">
        <f>'Comparaison CODES RAPPORT 11-10'!L30</f>
        <v>0</v>
      </c>
      <c r="AB29" s="198" t="str">
        <f>'Comparaison CODES RAPPORT 11-10'!L61</f>
        <v/>
      </c>
      <c r="AC29" s="188">
        <f>'Comparaison CODES RAPPORT 11-10'!M92</f>
        <v>61636</v>
      </c>
      <c r="AD29" s="188">
        <f>'Comparaison CODES RAPPORT 11-10'!M30</f>
        <v>0</v>
      </c>
      <c r="AE29" s="199" t="str">
        <f>'Comparaison CODES RAPPORT 11-10'!M61</f>
        <v/>
      </c>
      <c r="AF29" s="195">
        <f>'Comparaison CODES RAPPORT 11-10'!N92</f>
        <v>58978</v>
      </c>
      <c r="AG29" s="195">
        <f>'Comparaison CODES RAPPORT 11-10'!N30</f>
        <v>0</v>
      </c>
      <c r="AH29" s="206" t="str">
        <f>'Comparaison CODES RAPPORT 11-10'!N61</f>
        <v/>
      </c>
      <c r="AI29" s="189">
        <f>'Comparaison CODES RAPPORT 11-10'!O92</f>
        <v>52241</v>
      </c>
      <c r="AJ29" s="189">
        <f>'Comparaison CODES RAPPORT 11-10'!O30</f>
        <v>0</v>
      </c>
      <c r="AK29" s="200" t="str">
        <f>'Comparaison CODES RAPPORT 11-10'!O61</f>
        <v/>
      </c>
      <c r="AL29" s="272">
        <f t="shared" si="0"/>
        <v>704423</v>
      </c>
      <c r="AM29" s="272">
        <f t="shared" si="1"/>
        <v>179367</v>
      </c>
    </row>
    <row r="30" spans="1:40">
      <c r="AL30" s="272"/>
      <c r="AM30" s="272"/>
    </row>
    <row r="31" spans="1:40">
      <c r="A31" s="53" t="s">
        <v>156</v>
      </c>
      <c r="B31" s="164">
        <f>B3-B14</f>
        <v>176325.94999999995</v>
      </c>
      <c r="C31" s="164">
        <f t="shared" ref="C31:AJ31" si="2">C3-C14</f>
        <v>206374.49999999991</v>
      </c>
      <c r="D31" s="42">
        <f>(C31-B31)/B31</f>
        <v>0.17041479147000183</v>
      </c>
      <c r="E31" s="164">
        <f t="shared" si="2"/>
        <v>183357.9200000001</v>
      </c>
      <c r="F31" s="164">
        <f t="shared" si="2"/>
        <v>215616.81000000003</v>
      </c>
      <c r="G31" s="42">
        <f>(F31-E31)/E31</f>
        <v>0.17593398747106156</v>
      </c>
      <c r="H31" s="164">
        <f t="shared" si="2"/>
        <v>212309.75999999989</v>
      </c>
      <c r="I31" s="164">
        <f t="shared" si="2"/>
        <v>251689.51</v>
      </c>
      <c r="J31" s="42">
        <f>(I31-H31)/H31</f>
        <v>0.18548252327165807</v>
      </c>
      <c r="K31" s="164">
        <f t="shared" si="2"/>
        <v>230452.95999999996</v>
      </c>
      <c r="L31" s="164">
        <f t="shared" si="2"/>
        <v>0</v>
      </c>
      <c r="M31" s="357">
        <f>(L31-K31)/K31</f>
        <v>-1</v>
      </c>
      <c r="N31" s="164">
        <f t="shared" si="2"/>
        <v>228847.95999999996</v>
      </c>
      <c r="O31" s="164">
        <f t="shared" si="2"/>
        <v>0</v>
      </c>
      <c r="P31" s="42">
        <f>(O31-N31)/N31</f>
        <v>-1</v>
      </c>
      <c r="Q31" s="164">
        <f t="shared" si="2"/>
        <v>233651.53000000003</v>
      </c>
      <c r="R31" s="164">
        <f t="shared" si="2"/>
        <v>0</v>
      </c>
      <c r="S31" s="42">
        <f>(R31-Q31)/Q31</f>
        <v>-1</v>
      </c>
      <c r="T31" s="164">
        <f t="shared" si="2"/>
        <v>265451.36999999994</v>
      </c>
      <c r="U31" s="164">
        <f t="shared" si="2"/>
        <v>0</v>
      </c>
      <c r="V31" s="42">
        <f>(U31-T31)/T31</f>
        <v>-1</v>
      </c>
      <c r="W31" s="164">
        <f t="shared" si="2"/>
        <v>209336.49</v>
      </c>
      <c r="X31" s="164">
        <f t="shared" si="2"/>
        <v>0</v>
      </c>
      <c r="Y31" s="42">
        <f>(X31-W31)/W31</f>
        <v>-1</v>
      </c>
      <c r="Z31" s="164">
        <f t="shared" si="2"/>
        <v>219278.88</v>
      </c>
      <c r="AA31" s="164">
        <f t="shared" si="2"/>
        <v>0</v>
      </c>
      <c r="AB31" s="42">
        <f>(AA31-Z31)/Z31</f>
        <v>-1</v>
      </c>
      <c r="AC31" s="164">
        <f t="shared" si="2"/>
        <v>225862.92999999993</v>
      </c>
      <c r="AD31" s="164">
        <f t="shared" si="2"/>
        <v>0</v>
      </c>
      <c r="AE31" s="42">
        <f>(AD31-AC31)/AC31</f>
        <v>-1</v>
      </c>
      <c r="AF31" s="164">
        <f t="shared" si="2"/>
        <v>224752.18999999994</v>
      </c>
      <c r="AG31" s="164">
        <f t="shared" si="2"/>
        <v>0</v>
      </c>
      <c r="AH31" s="42">
        <f>(AG31-AF31)/AF31</f>
        <v>-1</v>
      </c>
      <c r="AI31" s="164">
        <f t="shared" si="2"/>
        <v>219323.92999999993</v>
      </c>
      <c r="AJ31" s="164">
        <f t="shared" si="2"/>
        <v>0</v>
      </c>
      <c r="AK31" s="42">
        <f>(AJ31-AI31)/AI31</f>
        <v>-1</v>
      </c>
      <c r="AL31" s="272">
        <f t="shared" si="0"/>
        <v>2628951.8699999992</v>
      </c>
      <c r="AM31" s="272">
        <f t="shared" si="1"/>
        <v>673680.82</v>
      </c>
    </row>
    <row r="34" spans="1:31" ht="12.75">
      <c r="A34" s="269" t="s">
        <v>157</v>
      </c>
      <c r="B34" s="415" t="s">
        <v>118</v>
      </c>
      <c r="C34" s="415"/>
      <c r="D34" s="415"/>
      <c r="E34" s="419" t="s">
        <v>120</v>
      </c>
      <c r="F34" s="419"/>
      <c r="G34" s="419"/>
      <c r="H34" s="413" t="s">
        <v>121</v>
      </c>
      <c r="I34" s="413"/>
      <c r="J34" s="413"/>
      <c r="K34" s="420" t="s">
        <v>122</v>
      </c>
      <c r="L34" s="420"/>
      <c r="M34" s="420"/>
      <c r="N34" s="412" t="s">
        <v>123</v>
      </c>
      <c r="O34" s="412"/>
      <c r="P34" s="412"/>
      <c r="Q34" s="413" t="s">
        <v>124</v>
      </c>
      <c r="R34" s="413"/>
      <c r="S34" s="413"/>
      <c r="T34" s="414" t="s">
        <v>125</v>
      </c>
      <c r="U34" s="414"/>
      <c r="V34" s="414"/>
      <c r="W34" s="416" t="s">
        <v>126</v>
      </c>
      <c r="X34" s="416"/>
      <c r="Y34" s="416"/>
      <c r="Z34" s="417" t="s">
        <v>127</v>
      </c>
      <c r="AA34" s="417"/>
      <c r="AB34" s="417"/>
      <c r="AC34" s="418" t="s">
        <v>128</v>
      </c>
      <c r="AD34" s="418"/>
      <c r="AE34" s="418"/>
    </row>
    <row r="35" spans="1:31" ht="12.75">
      <c r="A35" s="185" t="s">
        <v>163</v>
      </c>
      <c r="B35"/>
      <c r="C35"/>
      <c r="E35" s="164">
        <f>SUM(B2,E2)</f>
        <v>4770645.08</v>
      </c>
      <c r="F35" s="164">
        <f>SUM(C2,F2)</f>
        <v>6622444.290000001</v>
      </c>
      <c r="G35" s="197">
        <f>(F35-E35)/E35</f>
        <v>0.38816536945146229</v>
      </c>
      <c r="H35" s="164">
        <f>SUM(H2,E2,B2)</f>
        <v>7726400.709999999</v>
      </c>
      <c r="I35" s="164">
        <f>SUM(I2,F2,C2)</f>
        <v>10683543.33</v>
      </c>
      <c r="J35" s="198">
        <f>(I35-H35)/H35</f>
        <v>0.38273223600384576</v>
      </c>
      <c r="K35" s="164">
        <f>SUM(K2,H2,E2,B2)</f>
        <v>10844988.439999998</v>
      </c>
      <c r="L35" s="164">
        <f>SUM(L2,I2,F2,C2)</f>
        <v>10683543.33</v>
      </c>
      <c r="M35" s="199">
        <f>(L35-K35)/K35</f>
        <v>-1.4886609690106556E-2</v>
      </c>
      <c r="N35" s="164">
        <f>SUM(N2,K2,H2,E2,B2)</f>
        <v>13735998.619999999</v>
      </c>
      <c r="O35" s="164">
        <f>SUM(O2,L2,I2,F2,C2)</f>
        <v>10683543.33</v>
      </c>
      <c r="P35" s="200">
        <f>(O35-N35)/N35</f>
        <v>-0.22222303411966995</v>
      </c>
      <c r="Q35" s="164">
        <f>SUM(Q2,N2,K2,H2,E2,B2)</f>
        <v>16856710.579999998</v>
      </c>
      <c r="R35" s="164">
        <f>SUM(R2,O2,L2,I2,F2,C2)</f>
        <v>10683543.33</v>
      </c>
      <c r="S35" s="198">
        <f>(R35-Q35)/Q35</f>
        <v>-0.36621422790068447</v>
      </c>
      <c r="T35" s="164">
        <f>SUM(T2,Q2,N2,K2,H2,E2,B2)</f>
        <v>19977767.579999998</v>
      </c>
      <c r="U35" s="164">
        <f>SUM(U2,R2,O2,L2,I2,F2,C2)</f>
        <v>10683543.33</v>
      </c>
      <c r="V35" s="270">
        <f>(U35-T35)/T35</f>
        <v>-0.4652283701260278</v>
      </c>
      <c r="W35" s="164">
        <f>SUM(W2,T2,Q2,N2,K2,H2,E2,B2)</f>
        <v>22547755.020000003</v>
      </c>
      <c r="X35" s="164">
        <f>SUM(X2,U2,R2,O2,L2,I2,F2,C2)</f>
        <v>10683543.33</v>
      </c>
      <c r="Y35" s="369">
        <f>(X35-W35)/W35</f>
        <v>-0.52618150585175205</v>
      </c>
      <c r="Z35" s="164">
        <f>SUM(Z2,W2,T2,Q2,N2,K2,H2,E2,B2)</f>
        <v>25574633.060000002</v>
      </c>
      <c r="AA35" s="164">
        <f>SUM(AA2,X2,U2,R2,O2,L2,I2,F2,C2)</f>
        <v>10683543.33</v>
      </c>
      <c r="AB35" s="371">
        <f>(AA35-Z35)/Z35</f>
        <v>-0.58226015188817726</v>
      </c>
      <c r="AC35" s="164">
        <f>SUM(AC2,Z2,W2,T2,Q2,N2,K2,H2,E2,B2)</f>
        <v>28757797.950000003</v>
      </c>
      <c r="AD35" s="164">
        <f>SUM(AD2,AA2,X2,U2,R2,O2,L2,I2,F2,C2)</f>
        <v>10683543.33</v>
      </c>
      <c r="AE35" s="372">
        <f>(AD35-AC35)/AC35</f>
        <v>-0.62849925614697499</v>
      </c>
    </row>
    <row r="36" spans="1:31" ht="12.75">
      <c r="A36" s="185" t="s">
        <v>164</v>
      </c>
      <c r="B36"/>
      <c r="C36"/>
      <c r="E36" s="164">
        <f t="shared" ref="E36:F51" si="3">SUM(B3,E3)</f>
        <v>825604.48</v>
      </c>
      <c r="F36" s="164">
        <f t="shared" si="3"/>
        <v>937450.67999999993</v>
      </c>
      <c r="G36" s="197">
        <f t="shared" ref="G36:G64" si="4">(F36-E36)/E36</f>
        <v>0.13547189085020464</v>
      </c>
      <c r="H36" s="164">
        <f t="shared" ref="H36:I51" si="5">SUM(H3,E3,B3)</f>
        <v>1305634.02</v>
      </c>
      <c r="I36" s="164">
        <f t="shared" si="5"/>
        <v>1493643.97</v>
      </c>
      <c r="J36" s="198">
        <f t="shared" ref="J36:J64" si="6">(I36-H36)/H36</f>
        <v>0.14399896687741021</v>
      </c>
      <c r="K36" s="164">
        <f t="shared" ref="K36:L51" si="7">SUM(K3,H3,E3,B3)</f>
        <v>1841845.1199999999</v>
      </c>
      <c r="L36" s="164">
        <f t="shared" si="7"/>
        <v>1493643.97</v>
      </c>
      <c r="M36" s="199">
        <f t="shared" ref="M36:M64" si="8">(L36-K36)/K36</f>
        <v>-0.18905017920290709</v>
      </c>
      <c r="N36" s="164">
        <f t="shared" ref="N36:O51" si="9">SUM(N3,K3,H3,E3,B3)</f>
        <v>2358502.2199999997</v>
      </c>
      <c r="O36" s="164">
        <f t="shared" si="9"/>
        <v>1493643.97</v>
      </c>
      <c r="P36" s="200">
        <f t="shared" ref="P36:P64" si="10">(O36-N36)/N36</f>
        <v>-0.36669808604208132</v>
      </c>
      <c r="Q36" s="164">
        <f t="shared" ref="Q36:R51" si="11">SUM(Q3,N3,K3,H3,E3,B3)</f>
        <v>2927377.86</v>
      </c>
      <c r="R36" s="164">
        <f t="shared" si="11"/>
        <v>1493643.97</v>
      </c>
      <c r="S36" s="198">
        <f t="shared" ref="S36:S64" si="12">(R36-Q36)/Q36</f>
        <v>-0.48976727930845249</v>
      </c>
      <c r="T36" s="164">
        <f t="shared" ref="T36:U51" si="13">SUM(T3,Q3,N3,K3,H3,E3,B3)</f>
        <v>3539125.2800000003</v>
      </c>
      <c r="U36" s="164">
        <f t="shared" si="13"/>
        <v>1493643.97</v>
      </c>
      <c r="V36" s="270">
        <f t="shared" ref="V36:V65" si="14">(U36-T36)/T36</f>
        <v>-0.57796239131721272</v>
      </c>
      <c r="W36" s="164">
        <f t="shared" ref="W36:X36" si="15">SUM(W3,T3,Q3,N3,K3,H3,E3,B3)</f>
        <v>4032429.27</v>
      </c>
      <c r="X36" s="164">
        <f t="shared" si="15"/>
        <v>1493643.97</v>
      </c>
      <c r="Y36" s="369">
        <f t="shared" ref="Y36:Y65" si="16">(X36-W36)/W36</f>
        <v>-0.62959202257749702</v>
      </c>
      <c r="Z36" s="164">
        <f t="shared" ref="Z36:AA36" si="17">SUM(Z3,W3,T3,Q3,N3,K3,H3,E3,B3)</f>
        <v>4543524.9000000004</v>
      </c>
      <c r="AA36" s="164">
        <f t="shared" si="17"/>
        <v>1493643.97</v>
      </c>
      <c r="AB36" s="371">
        <f t="shared" ref="AB36:AB65" si="18">(AA36-Z36)/Z36</f>
        <v>-0.67125876871501255</v>
      </c>
      <c r="AC36" s="164">
        <f t="shared" ref="AC36:AD36" si="19">SUM(AC3,Z3,W3,T3,Q3,N3,K3,H3,E3,B3)</f>
        <v>5078655.18</v>
      </c>
      <c r="AD36" s="164">
        <f t="shared" si="19"/>
        <v>1493643.97</v>
      </c>
      <c r="AE36" s="372">
        <f t="shared" ref="AE36:AE65" si="20">(AD36-AC36)/AC36</f>
        <v>-0.70589773925151578</v>
      </c>
    </row>
    <row r="37" spans="1:31" ht="12.75">
      <c r="A37" s="185" t="s">
        <v>165</v>
      </c>
      <c r="B37"/>
      <c r="C37"/>
      <c r="E37" s="164">
        <f t="shared" si="3"/>
        <v>8257.2200000000012</v>
      </c>
      <c r="F37" s="164">
        <f t="shared" si="3"/>
        <v>8201.92</v>
      </c>
      <c r="G37" s="197">
        <f t="shared" si="4"/>
        <v>-6.6971692652007678E-3</v>
      </c>
      <c r="H37" s="164">
        <f t="shared" si="5"/>
        <v>11060.55</v>
      </c>
      <c r="I37" s="164">
        <f t="shared" si="5"/>
        <v>11167.84</v>
      </c>
      <c r="J37" s="198">
        <f t="shared" si="6"/>
        <v>9.7002409464267952E-3</v>
      </c>
      <c r="K37" s="164">
        <f t="shared" si="7"/>
        <v>14037.05</v>
      </c>
      <c r="L37" s="164">
        <f t="shared" si="7"/>
        <v>11167.84</v>
      </c>
      <c r="M37" s="199">
        <f t="shared" si="8"/>
        <v>-0.20440263445666998</v>
      </c>
      <c r="N37" s="164">
        <f t="shared" si="9"/>
        <v>16631.010000000002</v>
      </c>
      <c r="O37" s="164">
        <f t="shared" si="9"/>
        <v>11167.84</v>
      </c>
      <c r="P37" s="200">
        <f t="shared" si="10"/>
        <v>-0.32849297787686987</v>
      </c>
      <c r="Q37" s="164">
        <f t="shared" si="11"/>
        <v>19210.84</v>
      </c>
      <c r="R37" s="164">
        <f t="shared" si="11"/>
        <v>11167.84</v>
      </c>
      <c r="S37" s="198">
        <f t="shared" si="12"/>
        <v>-0.41866987596586092</v>
      </c>
      <c r="T37" s="164">
        <f t="shared" si="13"/>
        <v>22062.280000000002</v>
      </c>
      <c r="U37" s="164">
        <f t="shared" si="13"/>
        <v>11167.84</v>
      </c>
      <c r="V37" s="270">
        <f t="shared" si="14"/>
        <v>-0.49380390422023479</v>
      </c>
      <c r="W37" s="164">
        <f t="shared" ref="W37:X37" si="21">SUM(W4,T4,Q4,N4,K4,H4,E4,B4)</f>
        <v>23935.759999999998</v>
      </c>
      <c r="X37" s="164">
        <f t="shared" si="21"/>
        <v>11167.84</v>
      </c>
      <c r="Y37" s="369">
        <f t="shared" si="16"/>
        <v>-0.53342446615440664</v>
      </c>
      <c r="Z37" s="164">
        <f t="shared" ref="Z37:AA37" si="22">SUM(Z4,W4,T4,Q4,N4,K4,H4,E4,B4)</f>
        <v>26124.809999999998</v>
      </c>
      <c r="AA37" s="164">
        <f t="shared" si="22"/>
        <v>11167.84</v>
      </c>
      <c r="AB37" s="371">
        <f t="shared" si="18"/>
        <v>-0.57251976186621067</v>
      </c>
      <c r="AC37" s="164">
        <f t="shared" ref="AC37:AD37" si="23">SUM(AC4,Z4,W4,T4,Q4,N4,K4,H4,E4,B4)</f>
        <v>29216.21</v>
      </c>
      <c r="AD37" s="164">
        <f t="shared" si="23"/>
        <v>11167.84</v>
      </c>
      <c r="AE37" s="372">
        <f t="shared" si="20"/>
        <v>-0.61775192607117757</v>
      </c>
    </row>
    <row r="38" spans="1:31" ht="12.75">
      <c r="A38" s="185" t="s">
        <v>166</v>
      </c>
      <c r="B38"/>
      <c r="C38"/>
      <c r="E38" s="164">
        <f t="shared" si="3"/>
        <v>111426.29</v>
      </c>
      <c r="F38" s="164">
        <f t="shared" si="3"/>
        <v>134365.33000000002</v>
      </c>
      <c r="G38" s="197">
        <f t="shared" si="4"/>
        <v>0.2058673944901156</v>
      </c>
      <c r="H38" s="164">
        <f t="shared" si="5"/>
        <v>185760.45</v>
      </c>
      <c r="I38" s="164">
        <f t="shared" si="5"/>
        <v>214134.47</v>
      </c>
      <c r="J38" s="198">
        <f t="shared" si="6"/>
        <v>0.15274521567965618</v>
      </c>
      <c r="K38" s="164">
        <f t="shared" si="7"/>
        <v>268268.65999999997</v>
      </c>
      <c r="L38" s="164">
        <f t="shared" si="7"/>
        <v>214134.47</v>
      </c>
      <c r="M38" s="199">
        <f t="shared" si="8"/>
        <v>-0.20179095836241168</v>
      </c>
      <c r="N38" s="164">
        <f t="shared" si="9"/>
        <v>344026.55</v>
      </c>
      <c r="O38" s="164">
        <f t="shared" si="9"/>
        <v>214134.47</v>
      </c>
      <c r="P38" s="200">
        <f t="shared" si="10"/>
        <v>-0.37756411532772688</v>
      </c>
      <c r="Q38" s="164">
        <f t="shared" si="11"/>
        <v>429194.05</v>
      </c>
      <c r="R38" s="164">
        <f t="shared" si="11"/>
        <v>214134.47</v>
      </c>
      <c r="S38" s="198">
        <f t="shared" si="12"/>
        <v>-0.50107772929284544</v>
      </c>
      <c r="T38" s="164">
        <f t="shared" si="13"/>
        <v>518913.83</v>
      </c>
      <c r="U38" s="164">
        <f t="shared" si="13"/>
        <v>214134.47</v>
      </c>
      <c r="V38" s="270">
        <f t="shared" si="14"/>
        <v>-0.58734098491844011</v>
      </c>
      <c r="W38" s="164">
        <f t="shared" ref="W38:X38" si="24">SUM(W5,T5,Q5,N5,K5,H5,E5,B5)</f>
        <v>591100.35</v>
      </c>
      <c r="X38" s="164">
        <f t="shared" si="24"/>
        <v>214134.47</v>
      </c>
      <c r="Y38" s="369">
        <f t="shared" si="16"/>
        <v>-0.63773584299180341</v>
      </c>
      <c r="Z38" s="164">
        <f t="shared" ref="Z38:AA38" si="25">SUM(Z5,W5,T5,Q5,N5,K5,H5,E5,B5)</f>
        <v>668786.40999999992</v>
      </c>
      <c r="AA38" s="164">
        <f t="shared" si="25"/>
        <v>214134.47</v>
      </c>
      <c r="AB38" s="371">
        <f t="shared" si="18"/>
        <v>-0.67981635571811339</v>
      </c>
      <c r="AC38" s="164">
        <f t="shared" ref="AC38:AD38" si="26">SUM(AC5,Z5,W5,T5,Q5,N5,K5,H5,E5,B5)</f>
        <v>745995.8899999999</v>
      </c>
      <c r="AD38" s="164">
        <f t="shared" si="26"/>
        <v>214134.47</v>
      </c>
      <c r="AE38" s="372">
        <f t="shared" si="20"/>
        <v>-0.71295489308929039</v>
      </c>
    </row>
    <row r="39" spans="1:31" ht="12.75">
      <c r="A39" s="185" t="s">
        <v>167</v>
      </c>
      <c r="B39"/>
      <c r="C39"/>
      <c r="E39" s="164">
        <f t="shared" si="3"/>
        <v>286002.95999999996</v>
      </c>
      <c r="F39" s="164">
        <f t="shared" si="3"/>
        <v>336514.38</v>
      </c>
      <c r="G39" s="197">
        <f t="shared" si="4"/>
        <v>0.17661152877578626</v>
      </c>
      <c r="H39" s="164">
        <f t="shared" si="5"/>
        <v>472961.15</v>
      </c>
      <c r="I39" s="164">
        <f t="shared" si="5"/>
        <v>548692.57000000007</v>
      </c>
      <c r="J39" s="198">
        <f t="shared" si="6"/>
        <v>0.16012186201763093</v>
      </c>
      <c r="K39" s="164">
        <f t="shared" si="7"/>
        <v>683268.09</v>
      </c>
      <c r="L39" s="164">
        <f t="shared" si="7"/>
        <v>548692.57000000007</v>
      </c>
      <c r="M39" s="199">
        <f t="shared" si="8"/>
        <v>-0.1969585905877734</v>
      </c>
      <c r="N39" s="164">
        <f t="shared" si="9"/>
        <v>875430.1</v>
      </c>
      <c r="O39" s="164">
        <f t="shared" si="9"/>
        <v>548692.57000000007</v>
      </c>
      <c r="P39" s="200">
        <f t="shared" si="10"/>
        <v>-0.3732308610361923</v>
      </c>
      <c r="Q39" s="164">
        <f t="shared" si="11"/>
        <v>1091127.3</v>
      </c>
      <c r="R39" s="164">
        <f t="shared" si="11"/>
        <v>548692.57000000007</v>
      </c>
      <c r="S39" s="198">
        <f t="shared" si="12"/>
        <v>-0.49713239692563826</v>
      </c>
      <c r="T39" s="164">
        <f t="shared" si="13"/>
        <v>1315519.8599999999</v>
      </c>
      <c r="U39" s="164">
        <f t="shared" si="13"/>
        <v>548692.57000000007</v>
      </c>
      <c r="V39" s="270">
        <f t="shared" si="14"/>
        <v>-0.58290818201710759</v>
      </c>
      <c r="W39" s="164">
        <f t="shared" ref="W39:X39" si="27">SUM(W6,T6,Q6,N6,K6,H6,E6,B6)</f>
        <v>1509233.3599999999</v>
      </c>
      <c r="X39" s="164">
        <f t="shared" si="27"/>
        <v>548692.57000000007</v>
      </c>
      <c r="Y39" s="369">
        <f t="shared" si="16"/>
        <v>-0.63644285599411865</v>
      </c>
      <c r="Z39" s="164">
        <f t="shared" ref="Z39:AA39" si="28">SUM(Z6,W6,T6,Q6,N6,K6,H6,E6,B6)</f>
        <v>1695009.9699999997</v>
      </c>
      <c r="AA39" s="164">
        <f t="shared" si="28"/>
        <v>548692.57000000007</v>
      </c>
      <c r="AB39" s="371">
        <f t="shared" si="18"/>
        <v>-0.67628947338876111</v>
      </c>
      <c r="AC39" s="164">
        <f t="shared" ref="AC39:AD39" si="29">SUM(AC6,Z6,W6,T6,Q6,N6,K6,H6,E6,B6)</f>
        <v>1874918.75</v>
      </c>
      <c r="AD39" s="164">
        <f t="shared" si="29"/>
        <v>548692.57000000007</v>
      </c>
      <c r="AE39" s="372">
        <f t="shared" si="20"/>
        <v>-0.70735128122218627</v>
      </c>
    </row>
    <row r="40" spans="1:31" ht="12.75">
      <c r="A40" s="185" t="s">
        <v>61</v>
      </c>
      <c r="B40"/>
      <c r="C40"/>
      <c r="E40" s="164">
        <f t="shared" si="3"/>
        <v>3547611.3499999996</v>
      </c>
      <c r="F40" s="164">
        <f t="shared" si="3"/>
        <v>5214113.9000000004</v>
      </c>
      <c r="G40" s="197">
        <f t="shared" si="4"/>
        <v>0.46975341591462688</v>
      </c>
      <c r="H40" s="164">
        <f t="shared" si="5"/>
        <v>5762045.0899999999</v>
      </c>
      <c r="I40" s="164">
        <f t="shared" si="5"/>
        <v>8427072.3200000003</v>
      </c>
      <c r="J40" s="198">
        <f t="shared" si="6"/>
        <v>0.4625141227417921</v>
      </c>
      <c r="K40" s="164">
        <f t="shared" si="7"/>
        <v>8051606.5700000003</v>
      </c>
      <c r="L40" s="164">
        <f t="shared" si="7"/>
        <v>8427072.3200000003</v>
      </c>
      <c r="M40" s="199">
        <f t="shared" si="8"/>
        <v>4.6632401463699437E-2</v>
      </c>
      <c r="N40" s="164">
        <f t="shared" si="9"/>
        <v>10158039.75</v>
      </c>
      <c r="O40" s="164">
        <f t="shared" si="9"/>
        <v>8427072.3200000003</v>
      </c>
      <c r="P40" s="200">
        <f t="shared" si="10"/>
        <v>-0.17040368738466491</v>
      </c>
      <c r="Q40" s="164">
        <f t="shared" si="11"/>
        <v>12409011.369999999</v>
      </c>
      <c r="R40" s="164">
        <f t="shared" si="11"/>
        <v>8427072.3200000003</v>
      </c>
      <c r="S40" s="198">
        <f t="shared" si="12"/>
        <v>-0.32089091800066577</v>
      </c>
      <c r="T40" s="164">
        <f t="shared" si="13"/>
        <v>14604208.609999999</v>
      </c>
      <c r="U40" s="164">
        <f t="shared" si="13"/>
        <v>8427072.3200000003</v>
      </c>
      <c r="V40" s="270">
        <f t="shared" si="14"/>
        <v>-0.42296960108953136</v>
      </c>
      <c r="W40" s="164">
        <f t="shared" ref="W40:X40" si="30">SUM(W7,T7,Q7,N7,K7,H7,E7,B7)</f>
        <v>16414992.039999999</v>
      </c>
      <c r="X40" s="164">
        <f t="shared" si="30"/>
        <v>8427072.3200000003</v>
      </c>
      <c r="Y40" s="369">
        <f t="shared" si="16"/>
        <v>-0.48662342939521763</v>
      </c>
      <c r="Z40" s="164">
        <f t="shared" ref="Z40:AA40" si="31">SUM(Z7,W7,T7,Q7,N7,K7,H7,E7,B7)</f>
        <v>18667311.780000001</v>
      </c>
      <c r="AA40" s="164">
        <f t="shared" si="31"/>
        <v>8427072.3200000003</v>
      </c>
      <c r="AB40" s="371">
        <f t="shared" si="18"/>
        <v>-0.5485652985649121</v>
      </c>
      <c r="AC40" s="164">
        <f t="shared" ref="AC40:AD40" si="32">SUM(AC7,Z7,W7,T7,Q7,N7,K7,H7,E7,B7)</f>
        <v>21058228.130000003</v>
      </c>
      <c r="AD40" s="164">
        <f t="shared" si="32"/>
        <v>8427072.3200000003</v>
      </c>
      <c r="AE40" s="372">
        <f t="shared" si="20"/>
        <v>-0.59982044700168236</v>
      </c>
    </row>
    <row r="41" spans="1:31" ht="12.75">
      <c r="A41" s="185" t="s">
        <v>168</v>
      </c>
      <c r="B41"/>
      <c r="C41"/>
      <c r="E41" s="164">
        <f t="shared" si="3"/>
        <v>0</v>
      </c>
      <c r="F41" s="164">
        <f t="shared" si="3"/>
        <v>12837.4</v>
      </c>
      <c r="G41" s="197" t="e">
        <f t="shared" si="4"/>
        <v>#DIV/0!</v>
      </c>
      <c r="H41" s="164">
        <f t="shared" si="5"/>
        <v>0</v>
      </c>
      <c r="I41" s="164">
        <f t="shared" si="5"/>
        <v>20902.91</v>
      </c>
      <c r="J41" s="198" t="e">
        <f t="shared" si="6"/>
        <v>#DIV/0!</v>
      </c>
      <c r="K41" s="164">
        <f t="shared" si="7"/>
        <v>0</v>
      </c>
      <c r="L41" s="164">
        <f t="shared" si="7"/>
        <v>20902.91</v>
      </c>
      <c r="M41" s="199" t="e">
        <f t="shared" si="8"/>
        <v>#DIV/0!</v>
      </c>
      <c r="N41" s="164">
        <f t="shared" si="9"/>
        <v>0</v>
      </c>
      <c r="O41" s="164">
        <f t="shared" si="9"/>
        <v>20902.91</v>
      </c>
      <c r="P41" s="200" t="e">
        <f t="shared" si="10"/>
        <v>#DIV/0!</v>
      </c>
      <c r="Q41" s="164">
        <f t="shared" si="11"/>
        <v>0</v>
      </c>
      <c r="R41" s="164">
        <f t="shared" si="11"/>
        <v>20902.91</v>
      </c>
      <c r="S41" s="198" t="e">
        <f t="shared" si="12"/>
        <v>#DIV/0!</v>
      </c>
      <c r="T41" s="164">
        <f t="shared" si="13"/>
        <v>4848.34</v>
      </c>
      <c r="U41" s="164">
        <f t="shared" si="13"/>
        <v>20902.91</v>
      </c>
      <c r="V41" s="270">
        <f t="shared" si="14"/>
        <v>3.3113539892004273</v>
      </c>
      <c r="W41" s="164">
        <f t="shared" ref="W41:X41" si="33">SUM(W8,T8,Q8,N8,K8,H8,E8,B8)</f>
        <v>9093.69</v>
      </c>
      <c r="X41" s="164">
        <f t="shared" si="33"/>
        <v>20902.91</v>
      </c>
      <c r="Y41" s="369">
        <f t="shared" si="16"/>
        <v>1.2986169530740546</v>
      </c>
      <c r="Z41" s="164">
        <f t="shared" ref="Z41:AA41" si="34">SUM(Z8,W8,T8,Q8,N8,K8,H8,E8,B8)</f>
        <v>9093.69</v>
      </c>
      <c r="AA41" s="164">
        <f t="shared" si="34"/>
        <v>20902.91</v>
      </c>
      <c r="AB41" s="371">
        <f t="shared" si="18"/>
        <v>1.2986169530740546</v>
      </c>
      <c r="AC41" s="164">
        <f t="shared" ref="AC41:AD41" si="35">SUM(AC8,Z8,W8,T8,Q8,N8,K8,H8,E8,B8)</f>
        <v>16729.52</v>
      </c>
      <c r="AD41" s="164">
        <f t="shared" si="35"/>
        <v>20902.91</v>
      </c>
      <c r="AE41" s="372">
        <f t="shared" si="20"/>
        <v>0.24946262654278181</v>
      </c>
    </row>
    <row r="42" spans="1:31" ht="12.75">
      <c r="A42" s="185" t="s">
        <v>169</v>
      </c>
      <c r="B42"/>
      <c r="C42"/>
      <c r="E42" s="164">
        <f t="shared" si="3"/>
        <v>26471.42</v>
      </c>
      <c r="F42" s="164">
        <f t="shared" si="3"/>
        <v>31693.24</v>
      </c>
      <c r="G42" s="197">
        <f t="shared" si="4"/>
        <v>0.19726255712764951</v>
      </c>
      <c r="H42" s="164">
        <f t="shared" si="5"/>
        <v>43875.75</v>
      </c>
      <c r="I42" s="164">
        <f t="shared" si="5"/>
        <v>50939.850000000006</v>
      </c>
      <c r="J42" s="198">
        <f t="shared" si="6"/>
        <v>0.16100237602776035</v>
      </c>
      <c r="K42" s="164">
        <f t="shared" si="7"/>
        <v>60985.350000000006</v>
      </c>
      <c r="L42" s="164">
        <f t="shared" si="7"/>
        <v>50939.850000000006</v>
      </c>
      <c r="M42" s="199">
        <f t="shared" si="8"/>
        <v>-0.16471988764514756</v>
      </c>
      <c r="N42" s="164">
        <f t="shared" si="9"/>
        <v>76485.61</v>
      </c>
      <c r="O42" s="164">
        <f t="shared" si="9"/>
        <v>50939.850000000006</v>
      </c>
      <c r="P42" s="200">
        <f t="shared" si="10"/>
        <v>-0.33399432912936167</v>
      </c>
      <c r="Q42" s="164">
        <f t="shared" si="11"/>
        <v>91259.33</v>
      </c>
      <c r="R42" s="164">
        <f t="shared" si="11"/>
        <v>50939.850000000006</v>
      </c>
      <c r="S42" s="198">
        <f t="shared" si="12"/>
        <v>-0.44181214129010149</v>
      </c>
      <c r="T42" s="164">
        <f t="shared" si="13"/>
        <v>107629.21</v>
      </c>
      <c r="U42" s="164">
        <f t="shared" si="13"/>
        <v>50939.850000000006</v>
      </c>
      <c r="V42" s="270">
        <f t="shared" si="14"/>
        <v>-0.5267098030358115</v>
      </c>
      <c r="W42" s="164">
        <f t="shared" ref="W42:X42" si="36">SUM(W9,T9,Q9,N9,K9,H9,E9,B9)</f>
        <v>122021.53</v>
      </c>
      <c r="X42" s="164">
        <f t="shared" si="36"/>
        <v>50939.850000000006</v>
      </c>
      <c r="Y42" s="369">
        <f t="shared" si="16"/>
        <v>-0.58253391839948243</v>
      </c>
      <c r="Z42" s="164">
        <f t="shared" ref="Z42:AA42" si="37">SUM(Z9,W9,T9,Q9,N9,K9,H9,E9,B9)</f>
        <v>137717.73000000001</v>
      </c>
      <c r="AA42" s="164">
        <f t="shared" si="37"/>
        <v>50939.850000000006</v>
      </c>
      <c r="AB42" s="371">
        <f t="shared" si="18"/>
        <v>-0.63011407463657731</v>
      </c>
      <c r="AC42" s="164">
        <f t="shared" ref="AC42:AD42" si="38">SUM(AC9,Z9,W9,T9,Q9,N9,K9,H9,E9,B9)</f>
        <v>153771.22</v>
      </c>
      <c r="AD42" s="164">
        <f t="shared" si="38"/>
        <v>50939.850000000006</v>
      </c>
      <c r="AE42" s="372">
        <f t="shared" si="20"/>
        <v>-0.66872962313754158</v>
      </c>
    </row>
    <row r="43" spans="1:31">
      <c r="A43" s="185" t="s">
        <v>170</v>
      </c>
      <c r="E43" s="164">
        <f t="shared" si="3"/>
        <v>26309.17</v>
      </c>
      <c r="F43" s="164">
        <f t="shared" si="3"/>
        <v>59896.95</v>
      </c>
      <c r="G43" s="197">
        <f t="shared" si="4"/>
        <v>1.2766567702439873</v>
      </c>
      <c r="H43" s="164">
        <f t="shared" si="5"/>
        <v>41254.949999999997</v>
      </c>
      <c r="I43" s="164">
        <f t="shared" si="5"/>
        <v>96989.64</v>
      </c>
      <c r="J43" s="198">
        <f t="shared" si="6"/>
        <v>1.3509818821741393</v>
      </c>
      <c r="K43" s="164">
        <f t="shared" si="7"/>
        <v>59373.799999999996</v>
      </c>
      <c r="L43" s="164">
        <f t="shared" si="7"/>
        <v>96989.64</v>
      </c>
      <c r="M43" s="199">
        <f t="shared" si="8"/>
        <v>0.63354274107434605</v>
      </c>
      <c r="N43" s="164">
        <f t="shared" si="9"/>
        <v>87845.739999999991</v>
      </c>
      <c r="O43" s="164">
        <f t="shared" si="9"/>
        <v>96989.64</v>
      </c>
      <c r="P43" s="200">
        <f t="shared" si="10"/>
        <v>0.10409042032089444</v>
      </c>
      <c r="Q43" s="164">
        <f t="shared" si="11"/>
        <v>121446.47</v>
      </c>
      <c r="R43" s="164">
        <f t="shared" si="11"/>
        <v>96989.64</v>
      </c>
      <c r="S43" s="198">
        <f t="shared" si="12"/>
        <v>-0.20137950489627243</v>
      </c>
      <c r="T43" s="164">
        <f t="shared" si="13"/>
        <v>159395.31</v>
      </c>
      <c r="U43" s="164">
        <f t="shared" si="13"/>
        <v>96989.64</v>
      </c>
      <c r="V43" s="270">
        <f t="shared" si="14"/>
        <v>-0.39151509539396107</v>
      </c>
      <c r="W43" s="164">
        <f t="shared" ref="W43:X43" si="39">SUM(W10,T10,Q10,N10,K10,H10,E10,B10)</f>
        <v>189999.13999999998</v>
      </c>
      <c r="X43" s="164">
        <f t="shared" si="39"/>
        <v>96989.64</v>
      </c>
      <c r="Y43" s="369">
        <f t="shared" si="16"/>
        <v>-0.4895258999593366</v>
      </c>
      <c r="Z43" s="164">
        <f t="shared" ref="Z43:AA43" si="40">SUM(Z10,W10,T10,Q10,N10,K10,H10,E10,B10)</f>
        <v>222677.51</v>
      </c>
      <c r="AA43" s="164">
        <f t="shared" si="40"/>
        <v>96989.64</v>
      </c>
      <c r="AB43" s="371">
        <f t="shared" si="18"/>
        <v>-0.56443899520881113</v>
      </c>
      <c r="AC43" s="164">
        <f t="shared" ref="AC43:AD43" si="41">SUM(AC10,Z10,W10,T10,Q10,N10,K10,H10,E10,B10)</f>
        <v>256155.77999999997</v>
      </c>
      <c r="AD43" s="164">
        <f t="shared" si="41"/>
        <v>96989.64</v>
      </c>
      <c r="AE43" s="372">
        <f t="shared" si="20"/>
        <v>-0.62136462429229578</v>
      </c>
    </row>
    <row r="44" spans="1:31">
      <c r="A44" s="185" t="s">
        <v>171</v>
      </c>
      <c r="E44" s="164">
        <f t="shared" si="3"/>
        <v>87796.45</v>
      </c>
      <c r="F44" s="164">
        <f t="shared" si="3"/>
        <v>86928.85</v>
      </c>
      <c r="G44" s="197">
        <f t="shared" si="4"/>
        <v>-9.8819485298094773E-3</v>
      </c>
      <c r="H44" s="164">
        <f t="shared" si="5"/>
        <v>140601.68</v>
      </c>
      <c r="I44" s="164">
        <f t="shared" si="5"/>
        <v>141994.40000000002</v>
      </c>
      <c r="J44" s="198">
        <f t="shared" si="6"/>
        <v>9.9054292950129068E-3</v>
      </c>
      <c r="K44" s="164">
        <f t="shared" si="7"/>
        <v>193063.69</v>
      </c>
      <c r="L44" s="164">
        <f t="shared" si="7"/>
        <v>141994.40000000002</v>
      </c>
      <c r="M44" s="199">
        <f t="shared" si="8"/>
        <v>-0.26452042846586005</v>
      </c>
      <c r="N44" s="164">
        <f t="shared" si="9"/>
        <v>237024.09</v>
      </c>
      <c r="O44" s="164">
        <f t="shared" si="9"/>
        <v>141994.40000000002</v>
      </c>
      <c r="P44" s="200">
        <f t="shared" si="10"/>
        <v>-0.40092840352219039</v>
      </c>
      <c r="Q44" s="164">
        <f t="shared" si="11"/>
        <v>279776.22000000003</v>
      </c>
      <c r="R44" s="164">
        <f t="shared" si="11"/>
        <v>141994.40000000002</v>
      </c>
      <c r="S44" s="198">
        <f t="shared" si="12"/>
        <v>-0.49247151884459656</v>
      </c>
      <c r="T44" s="164">
        <f t="shared" si="13"/>
        <v>327338.19</v>
      </c>
      <c r="U44" s="164">
        <f t="shared" si="13"/>
        <v>141994.40000000002</v>
      </c>
      <c r="V44" s="270">
        <f t="shared" si="14"/>
        <v>-0.56621499006883369</v>
      </c>
      <c r="W44" s="164">
        <f t="shared" ref="W44:X44" si="42">SUM(W11,T11,Q11,N11,K11,H11,E11,B11)</f>
        <v>365468.9</v>
      </c>
      <c r="X44" s="164">
        <f t="shared" si="42"/>
        <v>141994.40000000002</v>
      </c>
      <c r="Y44" s="369">
        <f t="shared" si="16"/>
        <v>-0.61147337023752224</v>
      </c>
      <c r="Z44" s="164">
        <f t="shared" ref="Z44:AA44" si="43">SUM(Z11,W11,T11,Q11,N11,K11,H11,E11,B11)</f>
        <v>409548.62</v>
      </c>
      <c r="AA44" s="164">
        <f t="shared" si="43"/>
        <v>141994.40000000002</v>
      </c>
      <c r="AB44" s="371">
        <f t="shared" si="18"/>
        <v>-0.65329049332408928</v>
      </c>
      <c r="AC44" s="164">
        <f t="shared" ref="AC44:AD44" si="44">SUM(AC11,Z11,W11,T11,Q11,N11,K11,H11,E11,B11)</f>
        <v>455077.76</v>
      </c>
      <c r="AD44" s="164">
        <f t="shared" si="44"/>
        <v>141994.40000000002</v>
      </c>
      <c r="AE44" s="372">
        <f t="shared" si="20"/>
        <v>-0.68797772055483442</v>
      </c>
    </row>
    <row r="45" spans="1:31">
      <c r="A45" s="185" t="s">
        <v>172</v>
      </c>
      <c r="E45" s="164">
        <f t="shared" si="3"/>
        <v>5407.51</v>
      </c>
      <c r="F45" s="164">
        <f t="shared" si="3"/>
        <v>5111.9799999999996</v>
      </c>
      <c r="G45" s="197">
        <f t="shared" si="4"/>
        <v>-5.4651771332831681E-2</v>
      </c>
      <c r="H45" s="164">
        <f t="shared" si="5"/>
        <v>8397.5600000000013</v>
      </c>
      <c r="I45" s="164">
        <f t="shared" si="5"/>
        <v>7698.93</v>
      </c>
      <c r="J45" s="198">
        <f t="shared" si="6"/>
        <v>-8.319440408880685E-2</v>
      </c>
      <c r="K45" s="164">
        <f t="shared" si="7"/>
        <v>11922.96</v>
      </c>
      <c r="L45" s="164">
        <f t="shared" si="7"/>
        <v>7698.93</v>
      </c>
      <c r="M45" s="199">
        <f t="shared" si="8"/>
        <v>-0.35427695807081455</v>
      </c>
      <c r="N45" s="164">
        <f t="shared" si="9"/>
        <v>17038.21</v>
      </c>
      <c r="O45" s="164">
        <f t="shared" si="9"/>
        <v>7698.93</v>
      </c>
      <c r="P45" s="200">
        <f t="shared" si="10"/>
        <v>-0.54813739236692116</v>
      </c>
      <c r="Q45" s="164">
        <f t="shared" si="11"/>
        <v>22069.200000000001</v>
      </c>
      <c r="R45" s="164">
        <f t="shared" si="11"/>
        <v>7698.93</v>
      </c>
      <c r="S45" s="198">
        <f t="shared" si="12"/>
        <v>-0.65114594094937739</v>
      </c>
      <c r="T45" s="164">
        <f t="shared" si="13"/>
        <v>27715.040000000001</v>
      </c>
      <c r="U45" s="164">
        <f t="shared" si="13"/>
        <v>7698.93</v>
      </c>
      <c r="V45" s="270">
        <f t="shared" si="14"/>
        <v>-0.72221111714072939</v>
      </c>
      <c r="W45" s="164">
        <f t="shared" ref="W45:X45" si="45">SUM(W12,T12,Q12,N12,K12,H12,E12,B12)</f>
        <v>31647.190000000002</v>
      </c>
      <c r="X45" s="164">
        <f t="shared" si="45"/>
        <v>7698.93</v>
      </c>
      <c r="Y45" s="369">
        <f t="shared" si="16"/>
        <v>-0.75672626858814318</v>
      </c>
      <c r="Z45" s="164">
        <f t="shared" ref="Z45:AA45" si="46">SUM(Z12,W12,T12,Q12,N12,K12,H12,E12,B12)</f>
        <v>34750.42</v>
      </c>
      <c r="AA45" s="164">
        <f t="shared" si="46"/>
        <v>7698.93</v>
      </c>
      <c r="AB45" s="371">
        <f t="shared" si="18"/>
        <v>-0.77845073527168873</v>
      </c>
      <c r="AC45" s="164">
        <f t="shared" ref="AC45:AD45" si="47">SUM(AC12,Z12,W12,T12,Q12,N12,K12,H12,E12,B12)</f>
        <v>37337.39</v>
      </c>
      <c r="AD45" s="164">
        <f t="shared" si="47"/>
        <v>7698.93</v>
      </c>
      <c r="AE45" s="372">
        <f t="shared" si="20"/>
        <v>-0.79380106643769155</v>
      </c>
    </row>
    <row r="46" spans="1:31">
      <c r="A46" s="185" t="s">
        <v>173</v>
      </c>
      <c r="E46" s="164">
        <f t="shared" si="3"/>
        <v>11748.6</v>
      </c>
      <c r="F46" s="164">
        <f t="shared" si="3"/>
        <v>14596.93</v>
      </c>
      <c r="G46" s="197">
        <f t="shared" si="4"/>
        <v>0.24243995029194967</v>
      </c>
      <c r="H46" s="164">
        <f t="shared" si="5"/>
        <v>18783.61</v>
      </c>
      <c r="I46" s="164">
        <f t="shared" si="5"/>
        <v>22990.77</v>
      </c>
      <c r="J46" s="198">
        <f t="shared" si="6"/>
        <v>0.22398037437957877</v>
      </c>
      <c r="K46" s="164">
        <f t="shared" si="7"/>
        <v>26163.51</v>
      </c>
      <c r="L46" s="164">
        <f t="shared" si="7"/>
        <v>22990.77</v>
      </c>
      <c r="M46" s="199">
        <f t="shared" si="8"/>
        <v>-0.12126583933119059</v>
      </c>
      <c r="N46" s="164">
        <f t="shared" si="9"/>
        <v>33867.360000000001</v>
      </c>
      <c r="O46" s="164">
        <f t="shared" si="9"/>
        <v>22990.77</v>
      </c>
      <c r="P46" s="200">
        <f t="shared" si="10"/>
        <v>-0.32115257876610398</v>
      </c>
      <c r="Q46" s="164">
        <f t="shared" si="11"/>
        <v>41167.25</v>
      </c>
      <c r="R46" s="164">
        <f t="shared" si="11"/>
        <v>22990.77</v>
      </c>
      <c r="S46" s="198">
        <f t="shared" si="12"/>
        <v>-0.44152767066053716</v>
      </c>
      <c r="T46" s="164">
        <f t="shared" si="13"/>
        <v>49069.020000000004</v>
      </c>
      <c r="U46" s="164">
        <f t="shared" si="13"/>
        <v>22990.77</v>
      </c>
      <c r="V46" s="270">
        <f t="shared" si="14"/>
        <v>-0.53146058348016734</v>
      </c>
      <c r="W46" s="164">
        <f t="shared" ref="W46:X46" si="48">SUM(W13,T13,Q13,N13,K13,H13,E13,B13)</f>
        <v>56125.3</v>
      </c>
      <c r="X46" s="164">
        <f t="shared" si="48"/>
        <v>22990.77</v>
      </c>
      <c r="Y46" s="369">
        <f t="shared" si="16"/>
        <v>-0.59036708935186089</v>
      </c>
      <c r="Z46" s="164">
        <f t="shared" ref="Z46:AA46" si="49">SUM(Z13,W13,T13,Q13,N13,K13,H13,E13,B13)</f>
        <v>63663.12</v>
      </c>
      <c r="AA46" s="164">
        <f t="shared" si="49"/>
        <v>22990.77</v>
      </c>
      <c r="AB46" s="371">
        <f t="shared" si="18"/>
        <v>-0.63886831182637616</v>
      </c>
      <c r="AC46" s="164">
        <f t="shared" ref="AC46:AD46" si="50">SUM(AC13,Z13,W13,T13,Q13,N13,K13,H13,E13,B13)</f>
        <v>71451.800000000017</v>
      </c>
      <c r="AD46" s="164">
        <f t="shared" si="50"/>
        <v>22990.77</v>
      </c>
      <c r="AE46" s="372">
        <f t="shared" si="20"/>
        <v>-0.67823385834926486</v>
      </c>
    </row>
    <row r="47" spans="1:31">
      <c r="A47" s="185" t="s">
        <v>174</v>
      </c>
      <c r="E47" s="164">
        <f t="shared" si="3"/>
        <v>465920.61</v>
      </c>
      <c r="F47" s="164">
        <f t="shared" si="3"/>
        <v>515459.37</v>
      </c>
      <c r="G47" s="197">
        <f t="shared" si="4"/>
        <v>0.1063244658784251</v>
      </c>
      <c r="H47" s="164">
        <f t="shared" si="5"/>
        <v>733640.39</v>
      </c>
      <c r="I47" s="164">
        <f t="shared" si="5"/>
        <v>819963.15</v>
      </c>
      <c r="J47" s="198">
        <f t="shared" si="6"/>
        <v>0.11766358719699171</v>
      </c>
      <c r="K47" s="164">
        <f t="shared" si="7"/>
        <v>1039398.53</v>
      </c>
      <c r="L47" s="164">
        <f t="shared" si="7"/>
        <v>819963.15</v>
      </c>
      <c r="M47" s="199">
        <f t="shared" si="8"/>
        <v>-0.21111765474596159</v>
      </c>
      <c r="N47" s="164">
        <f t="shared" si="9"/>
        <v>1327207.6700000002</v>
      </c>
      <c r="O47" s="164">
        <f t="shared" si="9"/>
        <v>819963.15</v>
      </c>
      <c r="P47" s="200">
        <f t="shared" si="10"/>
        <v>-0.38218926206175413</v>
      </c>
      <c r="Q47" s="164">
        <f t="shared" si="11"/>
        <v>1662431.78</v>
      </c>
      <c r="R47" s="164">
        <f t="shared" si="11"/>
        <v>819963.15</v>
      </c>
      <c r="S47" s="198">
        <f t="shared" si="12"/>
        <v>-0.5067688431702142</v>
      </c>
      <c r="T47" s="164">
        <f t="shared" si="13"/>
        <v>2008727.83</v>
      </c>
      <c r="U47" s="164">
        <f t="shared" si="13"/>
        <v>819963.15</v>
      </c>
      <c r="V47" s="270">
        <f t="shared" si="14"/>
        <v>-0.59179977608016721</v>
      </c>
      <c r="W47" s="164">
        <f t="shared" ref="W47:X47" si="51">SUM(W14,T14,Q14,N14,K14,H14,E14,B14)</f>
        <v>2292695.33</v>
      </c>
      <c r="X47" s="164">
        <f t="shared" si="51"/>
        <v>819963.15</v>
      </c>
      <c r="Y47" s="369">
        <f t="shared" si="16"/>
        <v>-0.64235843320708474</v>
      </c>
      <c r="Z47" s="164">
        <f t="shared" ref="Z47:AA47" si="52">SUM(Z14,W14,T14,Q14,N14,K14,H14,E14,B14)</f>
        <v>2584512.0800000005</v>
      </c>
      <c r="AA47" s="164">
        <f t="shared" si="52"/>
        <v>819963.15</v>
      </c>
      <c r="AB47" s="371">
        <f t="shared" si="18"/>
        <v>-0.68273967208541753</v>
      </c>
      <c r="AC47" s="164">
        <f t="shared" ref="AC47:AD47" si="53">SUM(AC14,Z14,W14,T14,Q14,N14,K14,H14,E14,B14)</f>
        <v>2893779.43</v>
      </c>
      <c r="AD47" s="164">
        <f t="shared" si="53"/>
        <v>819963.15</v>
      </c>
      <c r="AE47" s="372">
        <f t="shared" si="20"/>
        <v>-0.71664628565004351</v>
      </c>
    </row>
    <row r="48" spans="1:31">
      <c r="A48" s="185" t="s">
        <v>175</v>
      </c>
      <c r="E48" s="164">
        <f t="shared" si="3"/>
        <v>3273.7</v>
      </c>
      <c r="F48" s="164">
        <f t="shared" si="3"/>
        <v>3652.05</v>
      </c>
      <c r="G48" s="197">
        <f t="shared" si="4"/>
        <v>0.11557259370131667</v>
      </c>
      <c r="H48" s="164">
        <f t="shared" si="5"/>
        <v>4925.5</v>
      </c>
      <c r="I48" s="164">
        <f t="shared" si="5"/>
        <v>5701.9500000000007</v>
      </c>
      <c r="J48" s="198">
        <f t="shared" si="6"/>
        <v>0.15763881839407182</v>
      </c>
      <c r="K48" s="164">
        <f t="shared" si="7"/>
        <v>6940.8499999999995</v>
      </c>
      <c r="L48" s="164">
        <f t="shared" si="7"/>
        <v>5701.9500000000007</v>
      </c>
      <c r="M48" s="199">
        <f t="shared" si="8"/>
        <v>-0.17849398848844145</v>
      </c>
      <c r="N48" s="164">
        <f t="shared" si="9"/>
        <v>9061.0499999999993</v>
      </c>
      <c r="O48" s="164">
        <f t="shared" si="9"/>
        <v>5701.9500000000007</v>
      </c>
      <c r="P48" s="200">
        <f t="shared" si="10"/>
        <v>-0.37071862532487942</v>
      </c>
      <c r="Q48" s="164">
        <f t="shared" si="11"/>
        <v>11347.95</v>
      </c>
      <c r="R48" s="164">
        <f t="shared" si="11"/>
        <v>5701.9500000000007</v>
      </c>
      <c r="S48" s="198">
        <f t="shared" si="12"/>
        <v>-0.49753479703382547</v>
      </c>
      <c r="T48" s="164">
        <f t="shared" si="13"/>
        <v>13818.399999999998</v>
      </c>
      <c r="U48" s="164">
        <f t="shared" si="13"/>
        <v>5701.9500000000007</v>
      </c>
      <c r="V48" s="270">
        <f t="shared" si="14"/>
        <v>-0.58736539686215472</v>
      </c>
      <c r="W48" s="164">
        <f t="shared" ref="W48:X48" si="54">SUM(W15,T15,Q15,N15,K15,H15,E15,B15)</f>
        <v>15914.149999999998</v>
      </c>
      <c r="X48" s="164">
        <f t="shared" si="54"/>
        <v>5701.9500000000007</v>
      </c>
      <c r="Y48" s="369">
        <f t="shared" si="16"/>
        <v>-0.64170565188841366</v>
      </c>
      <c r="Z48" s="164">
        <f t="shared" ref="Z48:AA48" si="55">SUM(Z15,W15,T15,Q15,N15,K15,H15,E15,B15)</f>
        <v>17991.399999999998</v>
      </c>
      <c r="AA48" s="164">
        <f t="shared" si="55"/>
        <v>5701.9500000000007</v>
      </c>
      <c r="AB48" s="371">
        <f t="shared" si="18"/>
        <v>-0.68307357959914172</v>
      </c>
      <c r="AC48" s="164">
        <f t="shared" ref="AC48:AD48" si="56">SUM(AC15,Z15,W15,T15,Q15,N15,K15,H15,E15,B15)</f>
        <v>20129.75</v>
      </c>
      <c r="AD48" s="164">
        <f t="shared" si="56"/>
        <v>5701.9500000000007</v>
      </c>
      <c r="AE48" s="372">
        <f t="shared" si="20"/>
        <v>-0.71674014828798172</v>
      </c>
    </row>
    <row r="49" spans="1:31">
      <c r="A49" s="185" t="s">
        <v>176</v>
      </c>
      <c r="E49" s="164">
        <f t="shared" si="3"/>
        <v>0</v>
      </c>
      <c r="F49" s="164">
        <f t="shared" si="3"/>
        <v>0</v>
      </c>
      <c r="G49" s="197" t="e">
        <f t="shared" si="4"/>
        <v>#DIV/0!</v>
      </c>
      <c r="H49" s="164">
        <f t="shared" si="5"/>
        <v>0</v>
      </c>
      <c r="I49" s="164">
        <f t="shared" si="5"/>
        <v>0</v>
      </c>
      <c r="J49" s="198" t="e">
        <f t="shared" si="6"/>
        <v>#DIV/0!</v>
      </c>
      <c r="K49" s="164">
        <f t="shared" si="7"/>
        <v>0</v>
      </c>
      <c r="L49" s="164">
        <f t="shared" si="7"/>
        <v>0</v>
      </c>
      <c r="M49" s="199" t="e">
        <f t="shared" si="8"/>
        <v>#DIV/0!</v>
      </c>
      <c r="N49" s="164">
        <f t="shared" si="9"/>
        <v>0</v>
      </c>
      <c r="O49" s="164">
        <f t="shared" si="9"/>
        <v>0</v>
      </c>
      <c r="P49" s="200" t="e">
        <f t="shared" si="10"/>
        <v>#DIV/0!</v>
      </c>
      <c r="Q49" s="164">
        <f t="shared" si="11"/>
        <v>0</v>
      </c>
      <c r="R49" s="164">
        <f t="shared" si="11"/>
        <v>0</v>
      </c>
      <c r="S49" s="198" t="e">
        <f t="shared" si="12"/>
        <v>#DIV/0!</v>
      </c>
      <c r="T49" s="164">
        <f t="shared" si="13"/>
        <v>0</v>
      </c>
      <c r="U49" s="164">
        <f t="shared" si="13"/>
        <v>0</v>
      </c>
      <c r="V49" s="270" t="e">
        <f t="shared" si="14"/>
        <v>#DIV/0!</v>
      </c>
      <c r="W49" s="164">
        <f t="shared" ref="W49:X49" si="57">SUM(W16,T16,Q16,N16,K16,H16,E16,B16)</f>
        <v>0</v>
      </c>
      <c r="X49" s="164">
        <f t="shared" si="57"/>
        <v>0</v>
      </c>
      <c r="Y49" s="369" t="e">
        <f t="shared" si="16"/>
        <v>#DIV/0!</v>
      </c>
      <c r="Z49" s="164">
        <f t="shared" ref="Z49:AA49" si="58">SUM(Z16,W16,T16,Q16,N16,K16,H16,E16,B16)</f>
        <v>0</v>
      </c>
      <c r="AA49" s="164">
        <f t="shared" si="58"/>
        <v>0</v>
      </c>
      <c r="AB49" s="371" t="e">
        <f t="shared" si="18"/>
        <v>#DIV/0!</v>
      </c>
      <c r="AC49" s="164">
        <f t="shared" ref="AC49:AD49" si="59">SUM(AC16,Z16,W16,T16,Q16,N16,K16,H16,E16,B16)</f>
        <v>0</v>
      </c>
      <c r="AD49" s="164">
        <f t="shared" si="59"/>
        <v>0</v>
      </c>
      <c r="AE49" s="372" t="e">
        <f t="shared" si="20"/>
        <v>#DIV/0!</v>
      </c>
    </row>
    <row r="50" spans="1:31">
      <c r="A50" s="185" t="s">
        <v>177</v>
      </c>
      <c r="E50" s="164">
        <f t="shared" si="3"/>
        <v>12897.64</v>
      </c>
      <c r="F50" s="164">
        <f t="shared" si="3"/>
        <v>12694.09</v>
      </c>
      <c r="G50" s="197">
        <f t="shared" si="4"/>
        <v>-1.5781957009189222E-2</v>
      </c>
      <c r="H50" s="164">
        <f t="shared" si="5"/>
        <v>20320.7</v>
      </c>
      <c r="I50" s="164">
        <f t="shared" si="5"/>
        <v>20029.440000000002</v>
      </c>
      <c r="J50" s="198">
        <f t="shared" si="6"/>
        <v>-1.4333167656625923E-2</v>
      </c>
      <c r="K50" s="164">
        <f t="shared" si="7"/>
        <v>27583.58</v>
      </c>
      <c r="L50" s="164">
        <f t="shared" si="7"/>
        <v>20029.440000000002</v>
      </c>
      <c r="M50" s="199">
        <f t="shared" si="8"/>
        <v>-0.27386365366642035</v>
      </c>
      <c r="N50" s="164">
        <f t="shared" si="9"/>
        <v>34961.199999999997</v>
      </c>
      <c r="O50" s="164">
        <f t="shared" si="9"/>
        <v>20029.440000000002</v>
      </c>
      <c r="P50" s="200">
        <f t="shared" si="10"/>
        <v>-0.42709517979932027</v>
      </c>
      <c r="Q50" s="164">
        <f t="shared" si="11"/>
        <v>41416.130000000005</v>
      </c>
      <c r="R50" s="164">
        <f t="shared" si="11"/>
        <v>20029.440000000002</v>
      </c>
      <c r="S50" s="198">
        <f t="shared" si="12"/>
        <v>-0.51638552419069572</v>
      </c>
      <c r="T50" s="164">
        <f t="shared" si="13"/>
        <v>49475.74</v>
      </c>
      <c r="U50" s="164">
        <f t="shared" si="13"/>
        <v>20029.440000000002</v>
      </c>
      <c r="V50" s="270">
        <f t="shared" si="14"/>
        <v>-0.59516643914775191</v>
      </c>
      <c r="W50" s="164">
        <f t="shared" ref="W50:X50" si="60">SUM(W17,T17,Q17,N17,K17,H17,E17,B17)</f>
        <v>56756.009999999995</v>
      </c>
      <c r="X50" s="164">
        <f t="shared" si="60"/>
        <v>20029.440000000002</v>
      </c>
      <c r="Y50" s="369">
        <f t="shared" si="16"/>
        <v>-0.64709569964484814</v>
      </c>
      <c r="Z50" s="164">
        <f t="shared" ref="Z50:AA50" si="61">SUM(Z17,W17,T17,Q17,N17,K17,H17,E17,B17)</f>
        <v>63445.17</v>
      </c>
      <c r="AA50" s="164">
        <f t="shared" si="61"/>
        <v>20029.440000000002</v>
      </c>
      <c r="AB50" s="371">
        <f t="shared" si="18"/>
        <v>-0.68430315499194028</v>
      </c>
      <c r="AC50" s="164">
        <f t="shared" ref="AC50:AD50" si="62">SUM(AC17,Z17,W17,T17,Q17,N17,K17,H17,E17,B17)</f>
        <v>70534.709999999992</v>
      </c>
      <c r="AD50" s="164">
        <f t="shared" si="62"/>
        <v>20029.440000000002</v>
      </c>
      <c r="AE50" s="372">
        <f t="shared" si="20"/>
        <v>-0.7160342758905508</v>
      </c>
    </row>
    <row r="51" spans="1:31">
      <c r="A51" s="185" t="s">
        <v>178</v>
      </c>
      <c r="E51" s="164">
        <f t="shared" si="3"/>
        <v>152.4</v>
      </c>
      <c r="F51" s="164">
        <f t="shared" si="3"/>
        <v>31.23</v>
      </c>
      <c r="G51" s="197">
        <f t="shared" si="4"/>
        <v>-0.79507874015748026</v>
      </c>
      <c r="H51" s="164">
        <f t="shared" si="5"/>
        <v>394.65999999999997</v>
      </c>
      <c r="I51" s="164">
        <f t="shared" si="5"/>
        <v>1492.33</v>
      </c>
      <c r="J51" s="198">
        <f t="shared" si="6"/>
        <v>2.7813054274565454</v>
      </c>
      <c r="K51" s="164">
        <f t="shared" si="7"/>
        <v>553.79</v>
      </c>
      <c r="L51" s="164">
        <f t="shared" si="7"/>
        <v>1492.33</v>
      </c>
      <c r="M51" s="199">
        <f t="shared" si="8"/>
        <v>1.6947579407356579</v>
      </c>
      <c r="N51" s="164">
        <f t="shared" si="9"/>
        <v>985.71999999999991</v>
      </c>
      <c r="O51" s="164">
        <f t="shared" si="9"/>
        <v>1492.33</v>
      </c>
      <c r="P51" s="200">
        <f t="shared" si="10"/>
        <v>0.51394919449742327</v>
      </c>
      <c r="Q51" s="164">
        <f t="shared" si="11"/>
        <v>1240.1500000000001</v>
      </c>
      <c r="R51" s="164">
        <f t="shared" si="11"/>
        <v>1492.33</v>
      </c>
      <c r="S51" s="198">
        <f t="shared" si="12"/>
        <v>0.20334636939079936</v>
      </c>
      <c r="T51" s="164">
        <f t="shared" si="13"/>
        <v>1602.5600000000002</v>
      </c>
      <c r="U51" s="164">
        <f t="shared" si="13"/>
        <v>1492.33</v>
      </c>
      <c r="V51" s="270">
        <f t="shared" si="14"/>
        <v>-6.8783696086262128E-2</v>
      </c>
      <c r="W51" s="164">
        <f t="shared" ref="W51:X51" si="63">SUM(W18,T18,Q18,N18,K18,H18,E18,B18)</f>
        <v>1806.0200000000002</v>
      </c>
      <c r="X51" s="164">
        <f t="shared" si="63"/>
        <v>1492.33</v>
      </c>
      <c r="Y51" s="369">
        <f t="shared" si="16"/>
        <v>-0.17369132124782685</v>
      </c>
      <c r="Z51" s="164">
        <f t="shared" ref="Z51:AA51" si="64">SUM(Z18,W18,T18,Q18,N18,K18,H18,E18,B18)</f>
        <v>1930.16</v>
      </c>
      <c r="AA51" s="164">
        <f t="shared" si="64"/>
        <v>1492.33</v>
      </c>
      <c r="AB51" s="371">
        <f t="shared" si="18"/>
        <v>-0.22683611721308086</v>
      </c>
      <c r="AC51" s="164">
        <f t="shared" ref="AC51:AD51" si="65">SUM(AC18,Z18,W18,T18,Q18,N18,K18,H18,E18,B18)</f>
        <v>1964.3700000000001</v>
      </c>
      <c r="AD51" s="164">
        <f t="shared" si="65"/>
        <v>1492.33</v>
      </c>
      <c r="AE51" s="372">
        <f t="shared" si="20"/>
        <v>-0.24030096163146461</v>
      </c>
    </row>
    <row r="52" spans="1:31">
      <c r="A52" s="185" t="s">
        <v>179</v>
      </c>
      <c r="E52" s="164">
        <f t="shared" ref="E52:F64" si="66">SUM(B19,E19)</f>
        <v>8050.8</v>
      </c>
      <c r="F52" s="164">
        <f t="shared" si="66"/>
        <v>9225.73</v>
      </c>
      <c r="G52" s="197">
        <f t="shared" si="4"/>
        <v>0.14593953395935799</v>
      </c>
      <c r="H52" s="164">
        <f t="shared" ref="H52:I64" si="67">SUM(H19,E19,B19)</f>
        <v>14016.919999999998</v>
      </c>
      <c r="I52" s="164">
        <f t="shared" si="67"/>
        <v>13990.77</v>
      </c>
      <c r="J52" s="198">
        <f t="shared" si="6"/>
        <v>-1.8656024290641469E-3</v>
      </c>
      <c r="K52" s="164">
        <f t="shared" ref="K52:L64" si="68">SUM(K19,H19,E19,B19)</f>
        <v>20377.23</v>
      </c>
      <c r="L52" s="164">
        <f t="shared" si="68"/>
        <v>13990.77</v>
      </c>
      <c r="M52" s="199">
        <f t="shared" si="8"/>
        <v>-0.31341158734528685</v>
      </c>
      <c r="N52" s="164">
        <f t="shared" ref="N52:O64" si="69">SUM(N19,K19,H19,E19,B19)</f>
        <v>27298.66</v>
      </c>
      <c r="O52" s="164">
        <f t="shared" si="69"/>
        <v>13990.77</v>
      </c>
      <c r="P52" s="200">
        <f t="shared" si="10"/>
        <v>-0.48749242636818069</v>
      </c>
      <c r="Q52" s="164">
        <f t="shared" ref="Q52:R64" si="70">SUM(Q19,N19,K19,H19,E19,B19)</f>
        <v>33594.480000000003</v>
      </c>
      <c r="R52" s="164">
        <f t="shared" si="70"/>
        <v>13990.77</v>
      </c>
      <c r="S52" s="198">
        <f t="shared" si="12"/>
        <v>-0.58353961722282954</v>
      </c>
      <c r="T52" s="164">
        <f t="shared" ref="T52:U64" si="71">SUM(T19,Q19,N19,K19,H19,E19,B19)</f>
        <v>38455.130000000005</v>
      </c>
      <c r="U52" s="164">
        <f t="shared" si="71"/>
        <v>13990.77</v>
      </c>
      <c r="V52" s="270">
        <f t="shared" si="14"/>
        <v>-0.63617936020499743</v>
      </c>
      <c r="W52" s="164">
        <f t="shared" ref="W52:X52" si="72">SUM(W19,T19,Q19,N19,K19,H19,E19,B19)</f>
        <v>43479.98</v>
      </c>
      <c r="X52" s="164">
        <f t="shared" si="72"/>
        <v>13990.77</v>
      </c>
      <c r="Y52" s="369">
        <f t="shared" si="16"/>
        <v>-0.67822501298298665</v>
      </c>
      <c r="Z52" s="164">
        <f t="shared" ref="Z52:AA52" si="73">SUM(Z19,W19,T19,Q19,N19,K19,H19,E19,B19)</f>
        <v>49243.44</v>
      </c>
      <c r="AA52" s="164">
        <f t="shared" si="73"/>
        <v>13990.77</v>
      </c>
      <c r="AB52" s="371">
        <f t="shared" si="18"/>
        <v>-0.71588560831655945</v>
      </c>
      <c r="AC52" s="164">
        <f t="shared" ref="AC52:AD52" si="74">SUM(AC19,Z19,W19,T19,Q19,N19,K19,H19,E19,B19)</f>
        <v>54619.22</v>
      </c>
      <c r="AD52" s="164">
        <f t="shared" si="74"/>
        <v>13990.77</v>
      </c>
      <c r="AE52" s="372">
        <f t="shared" si="20"/>
        <v>-0.74384896012795487</v>
      </c>
    </row>
    <row r="53" spans="1:31">
      <c r="A53" s="185" t="s">
        <v>180</v>
      </c>
      <c r="E53" s="164">
        <f t="shared" si="66"/>
        <v>0</v>
      </c>
      <c r="F53" s="164">
        <f t="shared" si="66"/>
        <v>0</v>
      </c>
      <c r="G53" s="197" t="e">
        <f t="shared" si="4"/>
        <v>#DIV/0!</v>
      </c>
      <c r="H53" s="164">
        <f t="shared" si="67"/>
        <v>0</v>
      </c>
      <c r="I53" s="164">
        <f t="shared" si="67"/>
        <v>284.94</v>
      </c>
      <c r="J53" s="198" t="e">
        <f t="shared" si="6"/>
        <v>#DIV/0!</v>
      </c>
      <c r="K53" s="164">
        <f t="shared" si="68"/>
        <v>0</v>
      </c>
      <c r="L53" s="164">
        <f t="shared" si="68"/>
        <v>284.94</v>
      </c>
      <c r="M53" s="199" t="e">
        <f t="shared" si="8"/>
        <v>#DIV/0!</v>
      </c>
      <c r="N53" s="164">
        <f t="shared" si="69"/>
        <v>0</v>
      </c>
      <c r="O53" s="164">
        <f t="shared" si="69"/>
        <v>284.94</v>
      </c>
      <c r="P53" s="200" t="e">
        <f t="shared" si="10"/>
        <v>#DIV/0!</v>
      </c>
      <c r="Q53" s="164">
        <f t="shared" si="70"/>
        <v>0</v>
      </c>
      <c r="R53" s="164">
        <f t="shared" si="70"/>
        <v>284.94</v>
      </c>
      <c r="S53" s="198" t="e">
        <f t="shared" si="12"/>
        <v>#DIV/0!</v>
      </c>
      <c r="T53" s="164">
        <f t="shared" si="71"/>
        <v>0</v>
      </c>
      <c r="U53" s="164">
        <f t="shared" si="71"/>
        <v>284.94</v>
      </c>
      <c r="V53" s="270" t="e">
        <f t="shared" si="14"/>
        <v>#DIV/0!</v>
      </c>
      <c r="W53" s="164">
        <f t="shared" ref="W53:X53" si="75">SUM(W20,T20,Q20,N20,K20,H20,E20,B20)</f>
        <v>0</v>
      </c>
      <c r="X53" s="164">
        <f t="shared" si="75"/>
        <v>284.94</v>
      </c>
      <c r="Y53" s="369" t="e">
        <f t="shared" si="16"/>
        <v>#DIV/0!</v>
      </c>
      <c r="Z53" s="164">
        <f t="shared" ref="Z53:AA53" si="76">SUM(Z20,W20,T20,Q20,N20,K20,H20,E20,B20)</f>
        <v>0</v>
      </c>
      <c r="AA53" s="164">
        <f t="shared" si="76"/>
        <v>284.94</v>
      </c>
      <c r="AB53" s="371" t="e">
        <f t="shared" si="18"/>
        <v>#DIV/0!</v>
      </c>
      <c r="AC53" s="164">
        <f t="shared" ref="AC53:AD53" si="77">SUM(AC20,Z20,W20,T20,Q20,N20,K20,H20,E20,B20)</f>
        <v>0</v>
      </c>
      <c r="AD53" s="164">
        <f t="shared" si="77"/>
        <v>284.94</v>
      </c>
      <c r="AE53" s="372" t="e">
        <f t="shared" si="20"/>
        <v>#DIV/0!</v>
      </c>
    </row>
    <row r="54" spans="1:31">
      <c r="A54" s="185" t="s">
        <v>181</v>
      </c>
      <c r="E54" s="164">
        <f t="shared" si="66"/>
        <v>1188.23</v>
      </c>
      <c r="F54" s="164">
        <f t="shared" si="66"/>
        <v>1240.48</v>
      </c>
      <c r="G54" s="197">
        <f t="shared" si="4"/>
        <v>4.3972968196392952E-2</v>
      </c>
      <c r="H54" s="164">
        <f t="shared" si="67"/>
        <v>1941.36</v>
      </c>
      <c r="I54" s="164">
        <f t="shared" si="67"/>
        <v>2042.23</v>
      </c>
      <c r="J54" s="198">
        <f t="shared" si="6"/>
        <v>5.1958420900811868E-2</v>
      </c>
      <c r="K54" s="164">
        <f t="shared" si="68"/>
        <v>2597.9300000000003</v>
      </c>
      <c r="L54" s="164">
        <f t="shared" si="68"/>
        <v>2042.23</v>
      </c>
      <c r="M54" s="199">
        <f t="shared" si="8"/>
        <v>-0.21390106738826689</v>
      </c>
      <c r="N54" s="164">
        <f t="shared" si="69"/>
        <v>3465.4000000000005</v>
      </c>
      <c r="O54" s="164">
        <f t="shared" si="69"/>
        <v>2042.23</v>
      </c>
      <c r="P54" s="200">
        <f t="shared" si="10"/>
        <v>-0.41067986379638721</v>
      </c>
      <c r="Q54" s="164">
        <f t="shared" si="70"/>
        <v>4106.3100000000004</v>
      </c>
      <c r="R54" s="164">
        <f t="shared" si="70"/>
        <v>2042.23</v>
      </c>
      <c r="S54" s="198">
        <f t="shared" si="12"/>
        <v>-0.50266053951114265</v>
      </c>
      <c r="T54" s="164">
        <f t="shared" si="71"/>
        <v>4783.3600000000006</v>
      </c>
      <c r="U54" s="164">
        <f t="shared" si="71"/>
        <v>2042.23</v>
      </c>
      <c r="V54" s="270">
        <f t="shared" si="14"/>
        <v>-0.57305534185175278</v>
      </c>
      <c r="W54" s="164">
        <f t="shared" ref="W54:X54" si="78">SUM(W21,T21,Q21,N21,K21,H21,E21,B21)</f>
        <v>5322.71</v>
      </c>
      <c r="X54" s="164">
        <f t="shared" si="78"/>
        <v>2042.23</v>
      </c>
      <c r="Y54" s="369">
        <f t="shared" si="16"/>
        <v>-0.61631762767462439</v>
      </c>
      <c r="Z54" s="164">
        <f t="shared" ref="Z54:AA54" si="79">SUM(Z21,W21,T21,Q21,N21,K21,H21,E21,B21)</f>
        <v>5948.8200000000006</v>
      </c>
      <c r="AA54" s="164">
        <f t="shared" si="79"/>
        <v>2042.23</v>
      </c>
      <c r="AB54" s="371">
        <f t="shared" si="18"/>
        <v>-0.65669998419854703</v>
      </c>
      <c r="AC54" s="164">
        <f t="shared" ref="AC54:AD54" si="80">SUM(AC21,Z21,W21,T21,Q21,N21,K21,H21,E21,B21)</f>
        <v>6721.93</v>
      </c>
      <c r="AD54" s="164">
        <f t="shared" si="80"/>
        <v>2042.23</v>
      </c>
      <c r="AE54" s="372">
        <f t="shared" si="20"/>
        <v>-0.69618398287396632</v>
      </c>
    </row>
    <row r="55" spans="1:31">
      <c r="A55" s="185" t="s">
        <v>182</v>
      </c>
      <c r="E55" s="164">
        <f t="shared" si="66"/>
        <v>13914.91</v>
      </c>
      <c r="F55" s="164">
        <f t="shared" si="66"/>
        <v>10959.68</v>
      </c>
      <c r="G55" s="197">
        <f t="shared" si="4"/>
        <v>-0.21237866432481414</v>
      </c>
      <c r="H55" s="164">
        <f t="shared" si="67"/>
        <v>20576.21</v>
      </c>
      <c r="I55" s="164">
        <f t="shared" si="67"/>
        <v>14292.029999999999</v>
      </c>
      <c r="J55" s="198">
        <f t="shared" si="6"/>
        <v>-0.30540998560959481</v>
      </c>
      <c r="K55" s="164">
        <f t="shared" si="68"/>
        <v>32063.34</v>
      </c>
      <c r="L55" s="164">
        <f t="shared" si="68"/>
        <v>14292.029999999999</v>
      </c>
      <c r="M55" s="199">
        <f t="shared" si="8"/>
        <v>-0.55425635632469983</v>
      </c>
      <c r="N55" s="164">
        <f t="shared" si="69"/>
        <v>41690.199999999997</v>
      </c>
      <c r="O55" s="164">
        <f t="shared" si="69"/>
        <v>14292.029999999999</v>
      </c>
      <c r="P55" s="200">
        <f t="shared" si="10"/>
        <v>-0.65718490196736878</v>
      </c>
      <c r="Q55" s="164">
        <f t="shared" si="70"/>
        <v>50361.39</v>
      </c>
      <c r="R55" s="164">
        <f t="shared" si="70"/>
        <v>14292.029999999999</v>
      </c>
      <c r="S55" s="198">
        <f t="shared" si="12"/>
        <v>-0.71621057321888859</v>
      </c>
      <c r="T55" s="164">
        <f t="shared" si="71"/>
        <v>57104.460000000006</v>
      </c>
      <c r="U55" s="164">
        <f t="shared" si="71"/>
        <v>14292.029999999999</v>
      </c>
      <c r="V55" s="270">
        <f t="shared" si="14"/>
        <v>-0.74972130022768801</v>
      </c>
      <c r="W55" s="164">
        <f t="shared" ref="W55:X55" si="81">SUM(W22,T22,Q22,N22,K22,H22,E22,B22)</f>
        <v>62766.960000000006</v>
      </c>
      <c r="X55" s="164">
        <f t="shared" si="81"/>
        <v>14292.029999999999</v>
      </c>
      <c r="Y55" s="369">
        <f t="shared" si="16"/>
        <v>-0.772300108209797</v>
      </c>
      <c r="Z55" s="164">
        <f t="shared" ref="Z55:AA55" si="82">SUM(Z22,W22,T22,Q22,N22,K22,H22,E22,B22)</f>
        <v>68150.640000000014</v>
      </c>
      <c r="AA55" s="164">
        <f t="shared" si="82"/>
        <v>14292.029999999999</v>
      </c>
      <c r="AB55" s="371">
        <f t="shared" si="18"/>
        <v>-0.79028766274241891</v>
      </c>
      <c r="AC55" s="164">
        <f t="shared" ref="AC55:AD55" si="83">SUM(AC22,Z22,W22,T22,Q22,N22,K22,H22,E22,B22)</f>
        <v>72834.510000000009</v>
      </c>
      <c r="AD55" s="164">
        <f t="shared" si="83"/>
        <v>14292.029999999999</v>
      </c>
      <c r="AE55" s="372">
        <f t="shared" si="20"/>
        <v>-0.80377392529997116</v>
      </c>
    </row>
    <row r="56" spans="1:31">
      <c r="A56" s="185" t="s">
        <v>183</v>
      </c>
      <c r="E56" s="164">
        <f t="shared" si="66"/>
        <v>5025.8999999999996</v>
      </c>
      <c r="F56" s="164">
        <f t="shared" si="66"/>
        <v>4951.5599999999995</v>
      </c>
      <c r="G56" s="197">
        <f t="shared" si="4"/>
        <v>-1.4791380648242135E-2</v>
      </c>
      <c r="H56" s="164">
        <f t="shared" si="67"/>
        <v>7662.69</v>
      </c>
      <c r="I56" s="164">
        <f t="shared" si="67"/>
        <v>7587.5599999999995</v>
      </c>
      <c r="J56" s="198">
        <f t="shared" si="6"/>
        <v>-9.8046508471568219E-3</v>
      </c>
      <c r="K56" s="164">
        <f t="shared" si="68"/>
        <v>10536.32</v>
      </c>
      <c r="L56" s="164">
        <f t="shared" si="68"/>
        <v>7587.5599999999995</v>
      </c>
      <c r="M56" s="199">
        <f t="shared" si="8"/>
        <v>-0.2798662151491223</v>
      </c>
      <c r="N56" s="164">
        <f t="shared" si="69"/>
        <v>13560.94</v>
      </c>
      <c r="O56" s="164">
        <f t="shared" si="69"/>
        <v>7587.5599999999995</v>
      </c>
      <c r="P56" s="200">
        <f t="shared" si="10"/>
        <v>-0.44048421422113815</v>
      </c>
      <c r="Q56" s="164">
        <f t="shared" si="70"/>
        <v>16343.859999999999</v>
      </c>
      <c r="R56" s="164">
        <f t="shared" si="70"/>
        <v>7587.5599999999995</v>
      </c>
      <c r="S56" s="198">
        <f t="shared" si="12"/>
        <v>-0.53575471155528742</v>
      </c>
      <c r="T56" s="164">
        <f t="shared" si="71"/>
        <v>19176.090000000004</v>
      </c>
      <c r="U56" s="164">
        <f t="shared" si="71"/>
        <v>7587.5599999999995</v>
      </c>
      <c r="V56" s="270">
        <f t="shared" si="14"/>
        <v>-0.60432184037517567</v>
      </c>
      <c r="W56" s="164">
        <f t="shared" ref="W56:X56" si="84">SUM(W23,T23,Q23,N23,K23,H23,E23,B23)</f>
        <v>21263.39</v>
      </c>
      <c r="X56" s="164">
        <f t="shared" si="84"/>
        <v>7587.5599999999995</v>
      </c>
      <c r="Y56" s="369">
        <f t="shared" si="16"/>
        <v>-0.64316320210465028</v>
      </c>
      <c r="Z56" s="164">
        <f t="shared" ref="Z56:AA56" si="85">SUM(Z23,W23,T23,Q23,N23,K23,H23,E23,B23)</f>
        <v>23726.120000000003</v>
      </c>
      <c r="AA56" s="164">
        <f t="shared" si="85"/>
        <v>7587.5599999999995</v>
      </c>
      <c r="AB56" s="371">
        <f t="shared" si="18"/>
        <v>-0.68020224124298456</v>
      </c>
      <c r="AC56" s="164">
        <f t="shared" ref="AC56:AD56" si="86">SUM(AC23,Z23,W23,T23,Q23,N23,K23,H23,E23,B23)</f>
        <v>26658.720000000001</v>
      </c>
      <c r="AD56" s="164">
        <f t="shared" si="86"/>
        <v>7587.5599999999995</v>
      </c>
      <c r="AE56" s="372">
        <f t="shared" si="20"/>
        <v>-0.71538168374175515</v>
      </c>
    </row>
    <row r="57" spans="1:31">
      <c r="A57" s="185" t="s">
        <v>184</v>
      </c>
      <c r="E57" s="164">
        <f t="shared" si="66"/>
        <v>72455.360000000001</v>
      </c>
      <c r="F57" s="164">
        <f t="shared" si="66"/>
        <v>77440.62</v>
      </c>
      <c r="G57" s="197">
        <f t="shared" si="4"/>
        <v>6.8804571532043932E-2</v>
      </c>
      <c r="H57" s="164">
        <f t="shared" si="67"/>
        <v>113913.58000000002</v>
      </c>
      <c r="I57" s="164">
        <f t="shared" si="67"/>
        <v>123366.88</v>
      </c>
      <c r="J57" s="198">
        <f t="shared" si="6"/>
        <v>8.2986593872302034E-2</v>
      </c>
      <c r="K57" s="164">
        <f t="shared" si="68"/>
        <v>160247.84000000003</v>
      </c>
      <c r="L57" s="164">
        <f t="shared" si="68"/>
        <v>123366.88</v>
      </c>
      <c r="M57" s="199">
        <f t="shared" si="8"/>
        <v>-0.23014949842693677</v>
      </c>
      <c r="N57" s="164">
        <f t="shared" si="69"/>
        <v>207820.73</v>
      </c>
      <c r="O57" s="164">
        <f t="shared" si="69"/>
        <v>123366.88</v>
      </c>
      <c r="P57" s="200">
        <f t="shared" si="10"/>
        <v>-0.4063783723596775</v>
      </c>
      <c r="Q57" s="164">
        <f t="shared" si="70"/>
        <v>253865.86000000002</v>
      </c>
      <c r="R57" s="164">
        <f t="shared" si="70"/>
        <v>123366.88</v>
      </c>
      <c r="S57" s="198">
        <f t="shared" si="12"/>
        <v>-0.51404698528585135</v>
      </c>
      <c r="T57" s="164">
        <f t="shared" si="71"/>
        <v>310385.70999999996</v>
      </c>
      <c r="U57" s="164">
        <f t="shared" si="71"/>
        <v>123366.88</v>
      </c>
      <c r="V57" s="270">
        <f t="shared" si="14"/>
        <v>-0.60253685648092492</v>
      </c>
      <c r="W57" s="164">
        <f t="shared" ref="W57:X57" si="87">SUM(W24,T24,Q24,N24,K24,H24,E24,B24)</f>
        <v>353185.53</v>
      </c>
      <c r="X57" s="164">
        <f t="shared" si="87"/>
        <v>123366.88</v>
      </c>
      <c r="Y57" s="369">
        <f t="shared" si="16"/>
        <v>-0.65070233766372032</v>
      </c>
      <c r="Z57" s="164">
        <f t="shared" ref="Z57:AA57" si="88">SUM(Z24,W24,T24,Q24,N24,K24,H24,E24,B24)</f>
        <v>397197.62</v>
      </c>
      <c r="AA57" s="164">
        <f t="shared" si="88"/>
        <v>123366.88</v>
      </c>
      <c r="AB57" s="371">
        <f t="shared" si="18"/>
        <v>-0.68940679956742945</v>
      </c>
      <c r="AC57" s="164">
        <f t="shared" ref="AC57:AD57" si="89">SUM(AC24,Z24,W24,T24,Q24,N24,K24,H24,E24,B24)</f>
        <v>436640.19000000006</v>
      </c>
      <c r="AD57" s="164">
        <f t="shared" si="89"/>
        <v>123366.88</v>
      </c>
      <c r="AE57" s="372">
        <f t="shared" si="20"/>
        <v>-0.71746329626688743</v>
      </c>
    </row>
    <row r="58" spans="1:31">
      <c r="A58" s="185" t="s">
        <v>185</v>
      </c>
      <c r="E58" s="164">
        <f t="shared" si="66"/>
        <v>38499.050000000003</v>
      </c>
      <c r="F58" s="164">
        <f t="shared" si="66"/>
        <v>45259.51</v>
      </c>
      <c r="G58" s="197">
        <f t="shared" si="4"/>
        <v>0.17560069664056641</v>
      </c>
      <c r="H58" s="164">
        <f t="shared" si="67"/>
        <v>63325.99</v>
      </c>
      <c r="I58" s="164">
        <f t="shared" si="67"/>
        <v>73848.13</v>
      </c>
      <c r="J58" s="198">
        <f t="shared" si="6"/>
        <v>0.16615831825132157</v>
      </c>
      <c r="K58" s="164">
        <f t="shared" si="68"/>
        <v>89891.1</v>
      </c>
      <c r="L58" s="164">
        <f t="shared" si="68"/>
        <v>73848.13</v>
      </c>
      <c r="M58" s="199">
        <f t="shared" si="8"/>
        <v>-0.17847117234075455</v>
      </c>
      <c r="N58" s="164">
        <f t="shared" si="69"/>
        <v>115753.51000000001</v>
      </c>
      <c r="O58" s="164">
        <f t="shared" si="69"/>
        <v>73848.13</v>
      </c>
      <c r="P58" s="200">
        <f t="shared" si="10"/>
        <v>-0.36202254255616095</v>
      </c>
      <c r="Q58" s="164">
        <f t="shared" si="70"/>
        <v>146727.89000000001</v>
      </c>
      <c r="R58" s="164">
        <f t="shared" si="70"/>
        <v>73848.13</v>
      </c>
      <c r="S58" s="198">
        <f t="shared" si="12"/>
        <v>-0.49670011611289444</v>
      </c>
      <c r="T58" s="164">
        <f t="shared" si="71"/>
        <v>183920.83</v>
      </c>
      <c r="U58" s="164">
        <f t="shared" si="71"/>
        <v>73848.13</v>
      </c>
      <c r="V58" s="270">
        <f t="shared" si="14"/>
        <v>-0.59847870412503024</v>
      </c>
      <c r="W58" s="164">
        <f t="shared" ref="W58:X58" si="90">SUM(W25,T25,Q25,N25,K25,H25,E25,B25)</f>
        <v>208982.69</v>
      </c>
      <c r="X58" s="164">
        <f t="shared" si="90"/>
        <v>73848.13</v>
      </c>
      <c r="Y58" s="369">
        <f t="shared" si="16"/>
        <v>-0.64663039795305532</v>
      </c>
      <c r="Z58" s="164">
        <f t="shared" ref="Z58:AA58" si="91">SUM(Z25,W25,T25,Q25,N25,K25,H25,E25,B25)</f>
        <v>236808.55</v>
      </c>
      <c r="AA58" s="164">
        <f t="shared" si="91"/>
        <v>73848.13</v>
      </c>
      <c r="AB58" s="371">
        <f t="shared" si="18"/>
        <v>-0.68815260259817479</v>
      </c>
      <c r="AC58" s="164">
        <f t="shared" ref="AC58:AD58" si="92">SUM(AC25,Z25,W25,T25,Q25,N25,K25,H25,E25,B25)</f>
        <v>262627.34999999998</v>
      </c>
      <c r="AD58" s="164">
        <f t="shared" si="92"/>
        <v>73848.13</v>
      </c>
      <c r="AE58" s="372">
        <f t="shared" si="20"/>
        <v>-0.71881020769542847</v>
      </c>
    </row>
    <row r="59" spans="1:31">
      <c r="A59" s="185" t="s">
        <v>186</v>
      </c>
      <c r="E59" s="164">
        <f t="shared" si="66"/>
        <v>20218</v>
      </c>
      <c r="F59" s="164">
        <f t="shared" si="66"/>
        <v>18086.5</v>
      </c>
      <c r="G59" s="197">
        <f t="shared" si="4"/>
        <v>-0.10542585814620635</v>
      </c>
      <c r="H59" s="164">
        <f t="shared" si="67"/>
        <v>32329</v>
      </c>
      <c r="I59" s="164">
        <f t="shared" si="67"/>
        <v>26919</v>
      </c>
      <c r="J59" s="198">
        <f t="shared" si="6"/>
        <v>-0.16734201490921463</v>
      </c>
      <c r="K59" s="164">
        <f t="shared" si="68"/>
        <v>44844</v>
      </c>
      <c r="L59" s="164">
        <f t="shared" si="68"/>
        <v>26919</v>
      </c>
      <c r="M59" s="199">
        <f t="shared" si="8"/>
        <v>-0.39971902595664971</v>
      </c>
      <c r="N59" s="164">
        <f t="shared" si="69"/>
        <v>57720.7</v>
      </c>
      <c r="O59" s="164">
        <f t="shared" si="69"/>
        <v>26919</v>
      </c>
      <c r="P59" s="200">
        <f t="shared" si="10"/>
        <v>-0.53363351449306751</v>
      </c>
      <c r="Q59" s="164">
        <f t="shared" si="70"/>
        <v>70850.7</v>
      </c>
      <c r="R59" s="164">
        <f t="shared" si="70"/>
        <v>26919</v>
      </c>
      <c r="S59" s="198">
        <f t="shared" si="12"/>
        <v>-0.62006021112000298</v>
      </c>
      <c r="T59" s="164">
        <f t="shared" si="71"/>
        <v>83899</v>
      </c>
      <c r="U59" s="164">
        <f t="shared" si="71"/>
        <v>26919</v>
      </c>
      <c r="V59" s="270">
        <f t="shared" si="14"/>
        <v>-0.67914993027330484</v>
      </c>
      <c r="W59" s="164">
        <f t="shared" ref="W59:X59" si="93">SUM(W26,T26,Q26,N26,K26,H26,E26,B26)</f>
        <v>95924.5</v>
      </c>
      <c r="X59" s="164">
        <f t="shared" si="93"/>
        <v>26919</v>
      </c>
      <c r="Y59" s="369">
        <f t="shared" si="16"/>
        <v>-0.71937304859550999</v>
      </c>
      <c r="Z59" s="164">
        <f t="shared" ref="Z59:AA59" si="94">SUM(Z26,W26,T26,Q26,N26,K26,H26,E26,B26)</f>
        <v>106790</v>
      </c>
      <c r="AA59" s="164">
        <f t="shared" si="94"/>
        <v>26919</v>
      </c>
      <c r="AB59" s="371">
        <f t="shared" si="18"/>
        <v>-0.74792583575241123</v>
      </c>
      <c r="AC59" s="164">
        <f t="shared" ref="AC59:AD59" si="95">SUM(AC26,Z26,W26,T26,Q26,N26,K26,H26,E26,B26)</f>
        <v>116715</v>
      </c>
      <c r="AD59" s="164">
        <f t="shared" si="95"/>
        <v>26919</v>
      </c>
      <c r="AE59" s="372">
        <f t="shared" si="20"/>
        <v>-0.76936126461894361</v>
      </c>
    </row>
    <row r="60" spans="1:31">
      <c r="A60" s="185" t="s">
        <v>187</v>
      </c>
      <c r="E60" s="164">
        <f t="shared" si="66"/>
        <v>9981.5</v>
      </c>
      <c r="F60" s="164">
        <f t="shared" si="66"/>
        <v>15706.5</v>
      </c>
      <c r="G60" s="197">
        <f t="shared" si="4"/>
        <v>0.57356108801282368</v>
      </c>
      <c r="H60" s="164">
        <f t="shared" si="67"/>
        <v>18708.5</v>
      </c>
      <c r="I60" s="164">
        <f t="shared" si="67"/>
        <v>26235.5</v>
      </c>
      <c r="J60" s="198">
        <f t="shared" si="6"/>
        <v>0.4023304914878264</v>
      </c>
      <c r="K60" s="164">
        <f t="shared" si="68"/>
        <v>29400.5</v>
      </c>
      <c r="L60" s="164">
        <f t="shared" si="68"/>
        <v>26235.5</v>
      </c>
      <c r="M60" s="199">
        <f t="shared" si="8"/>
        <v>-0.10765123042125134</v>
      </c>
      <c r="N60" s="164">
        <f t="shared" si="69"/>
        <v>36095.5</v>
      </c>
      <c r="O60" s="164">
        <f t="shared" si="69"/>
        <v>26235.5</v>
      </c>
      <c r="P60" s="200">
        <f t="shared" si="10"/>
        <v>-0.27316424485046614</v>
      </c>
      <c r="Q60" s="164">
        <f t="shared" si="70"/>
        <v>44211.5</v>
      </c>
      <c r="R60" s="164">
        <f t="shared" si="70"/>
        <v>26235.5</v>
      </c>
      <c r="S60" s="198">
        <f t="shared" si="12"/>
        <v>-0.40659104531626389</v>
      </c>
      <c r="T60" s="164">
        <f t="shared" si="71"/>
        <v>51625.5</v>
      </c>
      <c r="U60" s="164">
        <f t="shared" si="71"/>
        <v>26235.5</v>
      </c>
      <c r="V60" s="270">
        <f t="shared" si="14"/>
        <v>-0.49181121732477168</v>
      </c>
      <c r="W60" s="164">
        <f t="shared" ref="W60:X60" si="96">SUM(W27,T27,Q27,N27,K27,H27,E27,B27)</f>
        <v>56325</v>
      </c>
      <c r="X60" s="164">
        <f t="shared" si="96"/>
        <v>26235.5</v>
      </c>
      <c r="Y60" s="369">
        <f t="shared" si="16"/>
        <v>-0.53421216156236129</v>
      </c>
      <c r="Z60" s="164">
        <f t="shared" ref="Z60:AA60" si="97">SUM(Z27,W27,T27,Q27,N27,K27,H27,E27,B27)</f>
        <v>62532.5</v>
      </c>
      <c r="AA60" s="164">
        <f t="shared" si="97"/>
        <v>26235.5</v>
      </c>
      <c r="AB60" s="371">
        <f t="shared" si="18"/>
        <v>-0.58045016591372489</v>
      </c>
      <c r="AC60" s="164">
        <f t="shared" ref="AC60:AD60" si="98">SUM(AC27,Z27,W27,T27,Q27,N27,K27,H27,E27,B27)</f>
        <v>71407</v>
      </c>
      <c r="AD60" s="164">
        <f t="shared" si="98"/>
        <v>26235.5</v>
      </c>
      <c r="AE60" s="372">
        <f t="shared" si="20"/>
        <v>-0.63259204279692471</v>
      </c>
    </row>
    <row r="61" spans="1:31">
      <c r="A61" s="185" t="s">
        <v>188</v>
      </c>
      <c r="E61" s="164">
        <f t="shared" si="66"/>
        <v>8036.01</v>
      </c>
      <c r="F61" s="164">
        <f t="shared" si="66"/>
        <v>3476.09</v>
      </c>
      <c r="G61" s="197">
        <f t="shared" si="4"/>
        <v>-0.56743582947258653</v>
      </c>
      <c r="H61" s="164">
        <f t="shared" si="67"/>
        <v>9904.42</v>
      </c>
      <c r="I61" s="164">
        <f t="shared" si="67"/>
        <v>5205.72</v>
      </c>
      <c r="J61" s="198">
        <f t="shared" si="6"/>
        <v>-0.47440435684270255</v>
      </c>
      <c r="K61" s="164">
        <f t="shared" si="68"/>
        <v>11863.75</v>
      </c>
      <c r="L61" s="164">
        <f t="shared" si="68"/>
        <v>5205.72</v>
      </c>
      <c r="M61" s="199">
        <f t="shared" si="8"/>
        <v>-0.56120788115056364</v>
      </c>
      <c r="N61" s="164">
        <f t="shared" si="69"/>
        <v>13988.92</v>
      </c>
      <c r="O61" s="164">
        <f t="shared" si="69"/>
        <v>5205.72</v>
      </c>
      <c r="P61" s="200">
        <f t="shared" si="10"/>
        <v>-0.62786834151599991</v>
      </c>
      <c r="Q61" s="164">
        <f t="shared" si="70"/>
        <v>15950.55</v>
      </c>
      <c r="R61" s="164">
        <f t="shared" si="70"/>
        <v>5205.72</v>
      </c>
      <c r="S61" s="198">
        <f t="shared" si="12"/>
        <v>-0.6736338245389657</v>
      </c>
      <c r="T61" s="164">
        <f t="shared" si="71"/>
        <v>18093.28</v>
      </c>
      <c r="U61" s="164">
        <f t="shared" si="71"/>
        <v>5205.72</v>
      </c>
      <c r="V61" s="270">
        <f t="shared" si="14"/>
        <v>-0.71228433982119321</v>
      </c>
      <c r="W61" s="164">
        <f t="shared" ref="W61:X61" si="99">SUM(W28,T28,Q28,N28,K28,H28,E28,B28)</f>
        <v>19715.489999999998</v>
      </c>
      <c r="X61" s="164">
        <f t="shared" si="99"/>
        <v>5205.72</v>
      </c>
      <c r="Y61" s="369">
        <f t="shared" si="16"/>
        <v>-0.73595786866063173</v>
      </c>
      <c r="Z61" s="164">
        <f t="shared" ref="Z61:AA61" si="100">SUM(Z28,W28,T28,Q28,N28,K28,H28,E28,B28)</f>
        <v>21672.5</v>
      </c>
      <c r="AA61" s="164">
        <f t="shared" si="100"/>
        <v>5205.72</v>
      </c>
      <c r="AB61" s="371">
        <f t="shared" si="18"/>
        <v>-0.75980066905064014</v>
      </c>
      <c r="AC61" s="164">
        <f t="shared" ref="AC61:AD61" si="101">SUM(AC28,Z28,W28,T28,Q28,N28,K28,H28,E28,B28)</f>
        <v>24283.32</v>
      </c>
      <c r="AD61" s="164">
        <f t="shared" si="101"/>
        <v>5205.72</v>
      </c>
      <c r="AE61" s="372">
        <f t="shared" si="20"/>
        <v>-0.78562568874437266</v>
      </c>
    </row>
    <row r="62" spans="1:31">
      <c r="A62" s="185" t="s">
        <v>138</v>
      </c>
      <c r="E62" s="164">
        <f t="shared" si="66"/>
        <v>99308</v>
      </c>
      <c r="F62" s="164">
        <f t="shared" si="66"/>
        <v>112481</v>
      </c>
      <c r="G62" s="197">
        <f t="shared" si="4"/>
        <v>0.13264792363153019</v>
      </c>
      <c r="H62" s="164">
        <f t="shared" si="67"/>
        <v>159473</v>
      </c>
      <c r="I62" s="164">
        <f t="shared" si="67"/>
        <v>179367</v>
      </c>
      <c r="J62" s="198">
        <f t="shared" si="6"/>
        <v>0.1247483900095941</v>
      </c>
      <c r="K62" s="164">
        <f t="shared" si="68"/>
        <v>222396</v>
      </c>
      <c r="L62" s="164">
        <f t="shared" si="68"/>
        <v>179367</v>
      </c>
      <c r="M62" s="199">
        <f t="shared" si="8"/>
        <v>-0.19347919926617385</v>
      </c>
      <c r="N62" s="164">
        <f t="shared" si="69"/>
        <v>281260</v>
      </c>
      <c r="O62" s="164">
        <f t="shared" si="69"/>
        <v>179367</v>
      </c>
      <c r="P62" s="200">
        <f t="shared" si="10"/>
        <v>-0.36227334139230605</v>
      </c>
      <c r="Q62" s="164">
        <f t="shared" si="70"/>
        <v>345229</v>
      </c>
      <c r="R62" s="164">
        <f t="shared" si="70"/>
        <v>179367</v>
      </c>
      <c r="S62" s="198">
        <f t="shared" si="12"/>
        <v>-0.48044051919160907</v>
      </c>
      <c r="T62" s="164">
        <f t="shared" si="71"/>
        <v>414727</v>
      </c>
      <c r="U62" s="164">
        <f t="shared" si="71"/>
        <v>179367</v>
      </c>
      <c r="V62" s="270">
        <f t="shared" si="14"/>
        <v>-0.56750585324804026</v>
      </c>
      <c r="W62" s="164">
        <f t="shared" ref="W62:X62" si="102">SUM(W29,T29,Q29,N29,K29,H29,E29,B29)</f>
        <v>469853</v>
      </c>
      <c r="X62" s="164">
        <f t="shared" si="102"/>
        <v>179367</v>
      </c>
      <c r="Y62" s="369">
        <f t="shared" si="16"/>
        <v>-0.6182486862912443</v>
      </c>
      <c r="Z62" s="164">
        <f t="shared" ref="Z62:AA62" si="103">SUM(Z29,W29,T29,Q29,N29,K29,H29,E29,B29)</f>
        <v>531568</v>
      </c>
      <c r="AA62" s="164">
        <f t="shared" si="103"/>
        <v>179367</v>
      </c>
      <c r="AB62" s="371">
        <f t="shared" si="18"/>
        <v>-0.66256998163922587</v>
      </c>
      <c r="AC62" s="164">
        <f t="shared" ref="AC62:AD62" si="104">SUM(AC29,Z29,W29,T29,Q29,N29,K29,H29,E29,B29)</f>
        <v>593204</v>
      </c>
      <c r="AD62" s="164">
        <f t="shared" si="104"/>
        <v>179367</v>
      </c>
      <c r="AE62" s="372">
        <f t="shared" si="20"/>
        <v>-0.69763015758491176</v>
      </c>
    </row>
    <row r="63" spans="1:31">
      <c r="E63" s="164">
        <f t="shared" si="66"/>
        <v>0</v>
      </c>
      <c r="F63" s="164">
        <f t="shared" si="66"/>
        <v>0</v>
      </c>
      <c r="G63" s="197"/>
      <c r="H63" s="164">
        <f t="shared" si="67"/>
        <v>0</v>
      </c>
      <c r="I63" s="164">
        <f t="shared" si="67"/>
        <v>0</v>
      </c>
      <c r="J63" s="198" t="e">
        <f t="shared" si="6"/>
        <v>#DIV/0!</v>
      </c>
      <c r="K63" s="164">
        <f t="shared" si="68"/>
        <v>0</v>
      </c>
      <c r="L63" s="164">
        <f t="shared" si="68"/>
        <v>0</v>
      </c>
      <c r="M63" s="199" t="e">
        <f t="shared" si="8"/>
        <v>#DIV/0!</v>
      </c>
      <c r="N63" s="164">
        <f t="shared" si="69"/>
        <v>0</v>
      </c>
      <c r="O63" s="164">
        <f t="shared" si="69"/>
        <v>0</v>
      </c>
      <c r="P63" s="200" t="e">
        <f t="shared" si="10"/>
        <v>#DIV/0!</v>
      </c>
      <c r="Q63" s="164">
        <f t="shared" si="70"/>
        <v>0</v>
      </c>
      <c r="R63" s="164">
        <f t="shared" si="70"/>
        <v>0</v>
      </c>
      <c r="S63" s="198" t="e">
        <f t="shared" si="12"/>
        <v>#DIV/0!</v>
      </c>
      <c r="T63" s="164">
        <f t="shared" si="71"/>
        <v>0</v>
      </c>
      <c r="U63" s="164">
        <f t="shared" si="71"/>
        <v>0</v>
      </c>
      <c r="V63" s="270" t="e">
        <f t="shared" si="14"/>
        <v>#DIV/0!</v>
      </c>
      <c r="W63" s="164">
        <f t="shared" ref="W63:X63" si="105">SUM(W30,T30,Q30,N30,K30,H30,E30,B30)</f>
        <v>0</v>
      </c>
      <c r="X63" s="164">
        <f t="shared" si="105"/>
        <v>0</v>
      </c>
      <c r="Y63" s="369" t="e">
        <f t="shared" si="16"/>
        <v>#DIV/0!</v>
      </c>
      <c r="Z63" s="164">
        <f t="shared" ref="Z63:AA63" si="106">SUM(Z30,W30,T30,Q30,N30,K30,H30,E30,B30)</f>
        <v>0</v>
      </c>
      <c r="AA63" s="164">
        <f t="shared" si="106"/>
        <v>0</v>
      </c>
      <c r="AB63" s="371" t="e">
        <f t="shared" si="18"/>
        <v>#DIV/0!</v>
      </c>
      <c r="AC63" s="164">
        <f t="shared" ref="AC63:AD63" si="107">SUM(AC30,Z30,W30,T30,Q30,N30,K30,H30,E30,B30)</f>
        <v>0</v>
      </c>
      <c r="AD63" s="164">
        <f t="shared" si="107"/>
        <v>0</v>
      </c>
      <c r="AE63" s="372" t="e">
        <f t="shared" si="20"/>
        <v>#DIV/0!</v>
      </c>
    </row>
    <row r="64" spans="1:31">
      <c r="A64" s="53" t="s">
        <v>158</v>
      </c>
      <c r="E64" s="164">
        <f t="shared" si="66"/>
        <v>359683.87000000005</v>
      </c>
      <c r="F64" s="164">
        <f t="shared" si="66"/>
        <v>421991.30999999994</v>
      </c>
      <c r="G64" s="197">
        <f t="shared" si="4"/>
        <v>0.17322834076490523</v>
      </c>
      <c r="H64" s="164">
        <f t="shared" si="67"/>
        <v>571993.62999999989</v>
      </c>
      <c r="I64" s="164">
        <f t="shared" si="67"/>
        <v>673680.82</v>
      </c>
      <c r="J64" s="198">
        <f t="shared" si="6"/>
        <v>0.17777678747925932</v>
      </c>
      <c r="K64" s="164">
        <f t="shared" si="68"/>
        <v>802446.58999999985</v>
      </c>
      <c r="L64" s="164">
        <f t="shared" si="68"/>
        <v>673680.82</v>
      </c>
      <c r="M64" s="199">
        <f t="shared" si="8"/>
        <v>-0.16046646793028296</v>
      </c>
      <c r="N64" s="164">
        <f t="shared" si="69"/>
        <v>1031294.5499999998</v>
      </c>
      <c r="O64" s="164">
        <f t="shared" si="69"/>
        <v>673680.82</v>
      </c>
      <c r="P64" s="200">
        <f t="shared" si="10"/>
        <v>-0.3467619701859182</v>
      </c>
      <c r="Q64" s="164">
        <f t="shared" si="70"/>
        <v>1264946.0799999998</v>
      </c>
      <c r="R64" s="164">
        <f t="shared" si="70"/>
        <v>673680.82</v>
      </c>
      <c r="S64" s="198">
        <f t="shared" si="12"/>
        <v>-0.46742329127578303</v>
      </c>
      <c r="T64" s="164">
        <f t="shared" si="71"/>
        <v>1530397.4499999997</v>
      </c>
      <c r="U64" s="164">
        <f t="shared" si="71"/>
        <v>673680.82</v>
      </c>
      <c r="V64" s="270">
        <f t="shared" si="14"/>
        <v>-0.55980008983940732</v>
      </c>
      <c r="W64" s="164">
        <f t="shared" ref="W64:X64" si="108">SUM(W31,T31,Q31,N31,K31,H31,E31,B31)</f>
        <v>1739733.94</v>
      </c>
      <c r="X64" s="164">
        <f t="shared" si="108"/>
        <v>673680.82</v>
      </c>
      <c r="Y64" s="369">
        <f t="shared" si="16"/>
        <v>-0.61276790403939585</v>
      </c>
      <c r="Z64" s="164">
        <f t="shared" ref="Z64:AA64" si="109">SUM(Z31,W31,T31,Q31,N31,K31,H31,E31,B31)</f>
        <v>1959012.8199999998</v>
      </c>
      <c r="AA64" s="164">
        <f t="shared" si="109"/>
        <v>673680.82</v>
      </c>
      <c r="AB64" s="371">
        <f t="shared" si="18"/>
        <v>-0.65611209221183153</v>
      </c>
      <c r="AC64" s="164">
        <f t="shared" ref="AC64:AD64" si="110">SUM(AC31,Z31,W31,T31,Q31,N31,K31,H31,E31,B31)</f>
        <v>2184875.75</v>
      </c>
      <c r="AD64" s="164">
        <f t="shared" si="110"/>
        <v>673680.82</v>
      </c>
      <c r="AE64" s="372">
        <f t="shared" si="20"/>
        <v>-0.69166172492875178</v>
      </c>
    </row>
    <row r="65" spans="18:31">
      <c r="S65" s="164" t="s">
        <v>162</v>
      </c>
      <c r="T65" s="164">
        <f>SUM(T42:T46)</f>
        <v>671146.77</v>
      </c>
      <c r="U65" s="164">
        <f>SUM(U42:U46)</f>
        <v>320613.59000000003</v>
      </c>
      <c r="V65" s="270">
        <f t="shared" si="14"/>
        <v>-0.52228990091094374</v>
      </c>
      <c r="W65" s="164">
        <f t="shared" ref="W65:X65" si="111">SUM(W32,T32,Q32,N32,K32,H32,E32,B32)</f>
        <v>0</v>
      </c>
      <c r="X65" s="164">
        <f t="shared" si="111"/>
        <v>0</v>
      </c>
      <c r="Y65" s="369" t="e">
        <f t="shared" si="16"/>
        <v>#DIV/0!</v>
      </c>
      <c r="Z65" s="164">
        <f t="shared" ref="Z65:AA65" si="112">SUM(Z32,W32,T32,Q32,N32,K32,H32,E32,B32)</f>
        <v>0</v>
      </c>
      <c r="AA65" s="164">
        <f t="shared" si="112"/>
        <v>0</v>
      </c>
      <c r="AB65" s="371" t="e">
        <f t="shared" si="18"/>
        <v>#DIV/0!</v>
      </c>
      <c r="AC65" s="164">
        <f t="shared" ref="AC65:AD65" si="113">SUM(AC32,Z32,W32,T32,Q32,N32,K32,H32,E32,B32)</f>
        <v>0</v>
      </c>
      <c r="AD65" s="164">
        <f t="shared" si="113"/>
        <v>0</v>
      </c>
      <c r="AE65" s="372" t="e">
        <f t="shared" si="20"/>
        <v>#DIV/0!</v>
      </c>
    </row>
    <row r="66" spans="18:31">
      <c r="Y66" s="370"/>
    </row>
    <row r="67" spans="18:31">
      <c r="R67" s="360">
        <f>R47/'Ventes carburants mensuels'!P21</f>
        <v>0.10305810867205049</v>
      </c>
    </row>
    <row r="68" spans="18:31">
      <c r="R68" s="360">
        <f>R64/'Ventes carburants mensuels'!P21</f>
        <v>8.4672428459542454E-2</v>
      </c>
    </row>
  </sheetData>
  <mergeCells count="22">
    <mergeCell ref="W34:Y34"/>
    <mergeCell ref="Z34:AB34"/>
    <mergeCell ref="AC34:AE34"/>
    <mergeCell ref="B1:D1"/>
    <mergeCell ref="E1:G1"/>
    <mergeCell ref="H1:J1"/>
    <mergeCell ref="K1:M1"/>
    <mergeCell ref="T34:V34"/>
    <mergeCell ref="N34:P34"/>
    <mergeCell ref="Q34:S34"/>
    <mergeCell ref="B34:D34"/>
    <mergeCell ref="E34:G34"/>
    <mergeCell ref="H34:J34"/>
    <mergeCell ref="K34:M34"/>
    <mergeCell ref="Z1:AB1"/>
    <mergeCell ref="AC1:AE1"/>
    <mergeCell ref="AF1:AH1"/>
    <mergeCell ref="AI1:AK1"/>
    <mergeCell ref="N1:P1"/>
    <mergeCell ref="Q1:S1"/>
    <mergeCell ref="T1:V1"/>
    <mergeCell ref="W1:Y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&amp;C&amp;"Arial,Gras"&amp;12&amp;U&amp;A</oddHeader>
    <oddFooter>&amp;L&amp;8page &amp;P de &amp;N&amp;R&amp;8&amp;F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116"/>
  <sheetViews>
    <sheetView workbookViewId="0">
      <pane xSplit="1" ySplit="2" topLeftCell="B3" activePane="bottomRight" state="frozen"/>
      <selection activeCell="C2" sqref="C2"/>
      <selection pane="topRight" activeCell="C2" sqref="C2"/>
      <selection pane="bottomLeft" activeCell="C2" sqref="C2"/>
      <selection pane="bottomRight" activeCell="C65" sqref="C65:O92"/>
    </sheetView>
  </sheetViews>
  <sheetFormatPr baseColWidth="10" defaultColWidth="9.140625" defaultRowHeight="11.25"/>
  <cols>
    <col min="1" max="1" width="15.85546875" style="53" customWidth="1"/>
    <col min="2" max="2" width="12.28515625" style="53" bestFit="1" customWidth="1"/>
    <col min="3" max="3" width="10.85546875" style="53" customWidth="1"/>
    <col min="4" max="4" width="10" style="53" customWidth="1"/>
    <col min="5" max="6" width="10" style="53" bestFit="1" customWidth="1"/>
    <col min="7" max="7" width="10" style="53" customWidth="1"/>
    <col min="8" max="9" width="10" style="53" bestFit="1" customWidth="1"/>
    <col min="10" max="10" width="10" style="53" customWidth="1"/>
    <col min="11" max="11" width="10" style="53" bestFit="1" customWidth="1"/>
    <col min="12" max="13" width="10" style="53" customWidth="1"/>
    <col min="14" max="14" width="10" style="53" bestFit="1" customWidth="1"/>
    <col min="15" max="15" width="10" style="53" customWidth="1"/>
    <col min="16" max="16" width="10.42578125" style="53" customWidth="1"/>
    <col min="17" max="17" width="6.28515625" style="53" customWidth="1"/>
    <col min="18" max="18" width="9.28515625" style="53" bestFit="1" customWidth="1"/>
    <col min="19" max="19" width="7.85546875" style="53" customWidth="1"/>
    <col min="20" max="20" width="9.28515625" style="53" bestFit="1" customWidth="1"/>
    <col min="21" max="21" width="6.42578125" style="53" bestFit="1" customWidth="1"/>
    <col min="22" max="22" width="8.7109375" style="53" bestFit="1" customWidth="1"/>
    <col min="23" max="23" width="9.28515625" style="53" bestFit="1" customWidth="1"/>
    <col min="24" max="24" width="6.28515625" style="53" bestFit="1" customWidth="1"/>
    <col min="25" max="16384" width="9.140625" style="53"/>
  </cols>
  <sheetData>
    <row r="1" spans="1:15" ht="12.75">
      <c r="A1" s="427" t="s">
        <v>225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</row>
    <row r="2" spans="1:15">
      <c r="A2" s="165" t="str">
        <f>'SAISIE VENTES PAR CODE RAPPORT '!A1</f>
        <v>famille</v>
      </c>
      <c r="B2" s="165" t="str">
        <f>'SAISIE VENTES PAR CODE RAPPORT '!B1</f>
        <v>code rapport</v>
      </c>
      <c r="C2" s="165" t="str">
        <f>'SAISIE VENTES PAR CODE RAPPORT '!C1</f>
        <v>cumul</v>
      </c>
      <c r="D2" s="166" t="str">
        <f>'SAISIE VENTES PAR CODE RAPPORT '!D1</f>
        <v>JANVIER</v>
      </c>
      <c r="E2" s="166" t="str">
        <f>'SAISIE VENTES PAR CODE RAPPORT '!E1</f>
        <v>FÉVRIER</v>
      </c>
      <c r="F2" s="166" t="str">
        <f>'SAISIE VENTES PAR CODE RAPPORT '!F1</f>
        <v>MARS</v>
      </c>
      <c r="G2" s="166" t="str">
        <f>'SAISIE VENTES PAR CODE RAPPORT '!G1</f>
        <v>AVRIL</v>
      </c>
      <c r="H2" s="166" t="str">
        <f>'SAISIE VENTES PAR CODE RAPPORT '!H1</f>
        <v>MAI</v>
      </c>
      <c r="I2" s="166" t="str">
        <f>'SAISIE VENTES PAR CODE RAPPORT '!I1</f>
        <v>JUIN</v>
      </c>
      <c r="J2" s="166" t="str">
        <f>'SAISIE VENTES PAR CODE RAPPORT '!J1</f>
        <v>JUILLET</v>
      </c>
      <c r="K2" s="166" t="str">
        <f>'SAISIE VENTES PAR CODE RAPPORT '!K1</f>
        <v>AOÛT</v>
      </c>
      <c r="L2" s="166" t="str">
        <f>'SAISIE VENTES PAR CODE RAPPORT '!L1</f>
        <v>SEPTEMBRE</v>
      </c>
      <c r="M2" s="166" t="str">
        <f>'SAISIE VENTES PAR CODE RAPPORT '!M1</f>
        <v>OCTOBRE</v>
      </c>
      <c r="N2" s="166" t="str">
        <f>'SAISIE VENTES PAR CODE RAPPORT '!N1</f>
        <v>NOVEMBRE</v>
      </c>
      <c r="O2" s="166" t="str">
        <f>'SAISIE VENTES PAR CODE RAPPORT '!O1</f>
        <v>DÉCEMBRE</v>
      </c>
    </row>
    <row r="3" spans="1:15">
      <c r="A3" s="167" t="str">
        <f>'SAISIE VENTES PAR CODE RAPPORT '!A2</f>
        <v xml:space="preserve">Grand total </v>
      </c>
      <c r="B3" s="143"/>
      <c r="C3" s="167">
        <f>'SAISIE VENTES PAR CODE RAPPORT '!C2</f>
        <v>10683543.33</v>
      </c>
      <c r="D3" s="168">
        <f>'SAISIE VENTES PAR CODE RAPPORT '!D2</f>
        <v>3251549.2300000009</v>
      </c>
      <c r="E3" s="168">
        <f>'SAISIE VENTES PAR CODE RAPPORT '!E2</f>
        <v>3370895.0600000005</v>
      </c>
      <c r="F3" s="168">
        <f>'SAISIE VENTES PAR CODE RAPPORT '!F2</f>
        <v>4061099.0399999996</v>
      </c>
      <c r="G3" s="168">
        <f>'SAISIE VENTES PAR CODE RAPPORT '!G2</f>
        <v>0</v>
      </c>
      <c r="H3" s="168">
        <f>'SAISIE VENTES PAR CODE RAPPORT '!H2</f>
        <v>0</v>
      </c>
      <c r="I3" s="168">
        <f>'SAISIE VENTES PAR CODE RAPPORT '!I2</f>
        <v>0</v>
      </c>
      <c r="J3" s="168">
        <f>'SAISIE VENTES PAR CODE RAPPORT '!J2</f>
        <v>0</v>
      </c>
      <c r="K3" s="168">
        <f>'SAISIE VENTES PAR CODE RAPPORT '!K2</f>
        <v>0</v>
      </c>
      <c r="L3" s="168">
        <f>'SAISIE VENTES PAR CODE RAPPORT '!L2</f>
        <v>0</v>
      </c>
      <c r="M3" s="168">
        <f>'SAISIE VENTES PAR CODE RAPPORT '!M2</f>
        <v>0</v>
      </c>
      <c r="N3" s="168">
        <f>'SAISIE VENTES PAR CODE RAPPORT '!N2</f>
        <v>0</v>
      </c>
      <c r="O3" s="168">
        <f>'SAISIE VENTES PAR CODE RAPPORT '!O2</f>
        <v>0</v>
      </c>
    </row>
    <row r="4" spans="1:15">
      <c r="A4" s="167" t="str">
        <f>'SAISIE VENTES PAR CODE RAPPORT '!A3</f>
        <v xml:space="preserve">Total shop </v>
      </c>
      <c r="B4" s="143"/>
      <c r="C4" s="167">
        <f>'SAISIE VENTES PAR CODE RAPPORT '!C3</f>
        <v>1493643.97</v>
      </c>
      <c r="D4" s="168">
        <f>'SAISIE VENTES PAR CODE RAPPORT '!D3</f>
        <v>465235.5799999999</v>
      </c>
      <c r="E4" s="168">
        <f>'SAISIE VENTES PAR CODE RAPPORT '!E3</f>
        <v>472215.10000000003</v>
      </c>
      <c r="F4" s="168">
        <f>'SAISIE VENTES PAR CODE RAPPORT '!F3</f>
        <v>556193.29</v>
      </c>
      <c r="G4" s="168">
        <f>'SAISIE VENTES PAR CODE RAPPORT '!G3</f>
        <v>0</v>
      </c>
      <c r="H4" s="168">
        <f>'SAISIE VENTES PAR CODE RAPPORT '!H3</f>
        <v>0</v>
      </c>
      <c r="I4" s="168">
        <f>'SAISIE VENTES PAR CODE RAPPORT '!I3</f>
        <v>0</v>
      </c>
      <c r="J4" s="168">
        <f>'SAISIE VENTES PAR CODE RAPPORT '!J3</f>
        <v>0</v>
      </c>
      <c r="K4" s="168">
        <f>'SAISIE VENTES PAR CODE RAPPORT '!K3</f>
        <v>0</v>
      </c>
      <c r="L4" s="168">
        <f>'SAISIE VENTES PAR CODE RAPPORT '!L3</f>
        <v>0</v>
      </c>
      <c r="M4" s="168">
        <f>'SAISIE VENTES PAR CODE RAPPORT '!M3</f>
        <v>0</v>
      </c>
      <c r="N4" s="168">
        <f>'SAISIE VENTES PAR CODE RAPPORT '!N3</f>
        <v>0</v>
      </c>
      <c r="O4" s="168">
        <f>'SAISIE VENTES PAR CODE RAPPORT '!O3</f>
        <v>0</v>
      </c>
    </row>
    <row r="5" spans="1:15">
      <c r="A5" s="167" t="str">
        <f>'SAISIE VENTES PAR CODE RAPPORT '!A4</f>
        <v xml:space="preserve">2T LUB </v>
      </c>
      <c r="B5" s="167">
        <f>'SAISIE VENTES PAR CODE RAPPORT '!B4</f>
        <v>719</v>
      </c>
      <c r="C5" s="167">
        <f>'SAISIE VENTES PAR CODE RAPPORT '!C4</f>
        <v>11167.84</v>
      </c>
      <c r="D5" s="168">
        <f>'SAISIE VENTES PAR CODE RAPPORT '!D4</f>
        <v>4178.9799999999996</v>
      </c>
      <c r="E5" s="168">
        <f>'SAISIE VENTES PAR CODE RAPPORT '!E4</f>
        <v>4022.94</v>
      </c>
      <c r="F5" s="168">
        <f>'SAISIE VENTES PAR CODE RAPPORT '!F4</f>
        <v>2965.92</v>
      </c>
      <c r="G5" s="168">
        <f>'SAISIE VENTES PAR CODE RAPPORT '!G4</f>
        <v>0</v>
      </c>
      <c r="H5" s="168">
        <f>'SAISIE VENTES PAR CODE RAPPORT '!H4</f>
        <v>0</v>
      </c>
      <c r="I5" s="168">
        <f>'SAISIE VENTES PAR CODE RAPPORT '!I4</f>
        <v>0</v>
      </c>
      <c r="J5" s="168">
        <f>'SAISIE VENTES PAR CODE RAPPORT '!J4</f>
        <v>0</v>
      </c>
      <c r="K5" s="168">
        <f>'SAISIE VENTES PAR CODE RAPPORT '!K4</f>
        <v>0</v>
      </c>
      <c r="L5" s="168">
        <f>'SAISIE VENTES PAR CODE RAPPORT '!L4</f>
        <v>0</v>
      </c>
      <c r="M5" s="168">
        <f>'SAISIE VENTES PAR CODE RAPPORT '!M4</f>
        <v>0</v>
      </c>
      <c r="N5" s="168">
        <f>'SAISIE VENTES PAR CODE RAPPORT '!N4</f>
        <v>0</v>
      </c>
      <c r="O5" s="168">
        <f>'SAISIE VENTES PAR CODE RAPPORT '!O4</f>
        <v>0</v>
      </c>
    </row>
    <row r="6" spans="1:15">
      <c r="A6" s="167" t="str">
        <f>'SAISIE VENTES PAR CODE RAPPORT '!A5</f>
        <v xml:space="preserve">S+98 </v>
      </c>
      <c r="B6" s="167" t="str">
        <f>'SAISIE VENTES PAR CODE RAPPORT '!B5</f>
        <v>101+335</v>
      </c>
      <c r="C6" s="167">
        <f>'SAISIE VENTES PAR CODE RAPPORT '!C5</f>
        <v>214134.47000000003</v>
      </c>
      <c r="D6" s="168">
        <f>'SAISIE VENTES PAR CODE RAPPORT '!D5</f>
        <v>67672.84</v>
      </c>
      <c r="E6" s="168">
        <f>'SAISIE VENTES PAR CODE RAPPORT '!E5</f>
        <v>66692.490000000005</v>
      </c>
      <c r="F6" s="168">
        <f>'SAISIE VENTES PAR CODE RAPPORT '!F5</f>
        <v>79769.14</v>
      </c>
      <c r="G6" s="168">
        <f>'SAISIE VENTES PAR CODE RAPPORT '!G5</f>
        <v>0</v>
      </c>
      <c r="H6" s="168">
        <f>'SAISIE VENTES PAR CODE RAPPORT '!H5</f>
        <v>0</v>
      </c>
      <c r="I6" s="168">
        <f>'SAISIE VENTES PAR CODE RAPPORT '!I5</f>
        <v>0</v>
      </c>
      <c r="J6" s="168">
        <f>'SAISIE VENTES PAR CODE RAPPORT '!J5</f>
        <v>0</v>
      </c>
      <c r="K6" s="168">
        <f>'SAISIE VENTES PAR CODE RAPPORT '!K5</f>
        <v>0</v>
      </c>
      <c r="L6" s="168">
        <f>'SAISIE VENTES PAR CODE RAPPORT '!L5</f>
        <v>0</v>
      </c>
      <c r="M6" s="168">
        <f>'SAISIE VENTES PAR CODE RAPPORT '!M5</f>
        <v>0</v>
      </c>
      <c r="N6" s="168">
        <f>'SAISIE VENTES PAR CODE RAPPORT '!N5</f>
        <v>0</v>
      </c>
      <c r="O6" s="168">
        <f>'SAISIE VENTES PAR CODE RAPPORT '!O5</f>
        <v>0</v>
      </c>
    </row>
    <row r="7" spans="1:15">
      <c r="A7" s="167" t="str">
        <f>'SAISIE VENTES PAR CODE RAPPORT '!A6</f>
        <v xml:space="preserve">ES95 </v>
      </c>
      <c r="B7" s="167">
        <f>'SAISIE VENTES PAR CODE RAPPORT '!B6</f>
        <v>102</v>
      </c>
      <c r="C7" s="167">
        <f>'SAISIE VENTES PAR CODE RAPPORT '!C6</f>
        <v>548692.57000000007</v>
      </c>
      <c r="D7" s="168">
        <f>'SAISIE VENTES PAR CODE RAPPORT '!D6</f>
        <v>169432.31</v>
      </c>
      <c r="E7" s="168">
        <f>'SAISIE VENTES PAR CODE RAPPORT '!E6</f>
        <v>167082.07</v>
      </c>
      <c r="F7" s="168">
        <f>'SAISIE VENTES PAR CODE RAPPORT '!F6</f>
        <v>212178.19</v>
      </c>
      <c r="G7" s="168">
        <f>'SAISIE VENTES PAR CODE RAPPORT '!G6</f>
        <v>0</v>
      </c>
      <c r="H7" s="168">
        <f>'SAISIE VENTES PAR CODE RAPPORT '!H6</f>
        <v>0</v>
      </c>
      <c r="I7" s="168">
        <f>'SAISIE VENTES PAR CODE RAPPORT '!I6</f>
        <v>0</v>
      </c>
      <c r="J7" s="168">
        <f>'SAISIE VENTES PAR CODE RAPPORT '!J6</f>
        <v>0</v>
      </c>
      <c r="K7" s="168">
        <f>'SAISIE VENTES PAR CODE RAPPORT '!K6</f>
        <v>0</v>
      </c>
      <c r="L7" s="168">
        <f>'SAISIE VENTES PAR CODE RAPPORT '!L6</f>
        <v>0</v>
      </c>
      <c r="M7" s="168">
        <f>'SAISIE VENTES PAR CODE RAPPORT '!M6</f>
        <v>0</v>
      </c>
      <c r="N7" s="168">
        <f>'SAISIE VENTES PAR CODE RAPPORT '!N6</f>
        <v>0</v>
      </c>
      <c r="O7" s="168">
        <f>'SAISIE VENTES PAR CODE RAPPORT '!O6</f>
        <v>0</v>
      </c>
    </row>
    <row r="8" spans="1:15">
      <c r="A8" s="167" t="str">
        <f>'SAISIE VENTES PAR CODE RAPPORT '!A7</f>
        <v xml:space="preserve">DIESEL </v>
      </c>
      <c r="B8" s="167" t="str">
        <f>'SAISIE VENTES PAR CODE RAPPORT '!B7</f>
        <v>103+430</v>
      </c>
      <c r="C8" s="167">
        <f>'SAISIE VENTES PAR CODE RAPPORT '!C7</f>
        <v>8427072.3200000003</v>
      </c>
      <c r="D8" s="168">
        <f>'SAISIE VENTES PAR CODE RAPPORT '!D7</f>
        <v>2549208.5</v>
      </c>
      <c r="E8" s="168">
        <f>'SAISIE VENTES PAR CODE RAPPORT '!E7</f>
        <v>2664905.4</v>
      </c>
      <c r="F8" s="168">
        <f>'SAISIE VENTES PAR CODE RAPPORT '!F7</f>
        <v>3212958.42</v>
      </c>
      <c r="G8" s="168">
        <f>'SAISIE VENTES PAR CODE RAPPORT '!G7</f>
        <v>0</v>
      </c>
      <c r="H8" s="168">
        <f>'SAISIE VENTES PAR CODE RAPPORT '!H7</f>
        <v>0</v>
      </c>
      <c r="I8" s="168">
        <f>'SAISIE VENTES PAR CODE RAPPORT '!I7</f>
        <v>0</v>
      </c>
      <c r="J8" s="168">
        <f>'SAISIE VENTES PAR CODE RAPPORT '!J7</f>
        <v>0</v>
      </c>
      <c r="K8" s="168">
        <f>'SAISIE VENTES PAR CODE RAPPORT '!K7</f>
        <v>0</v>
      </c>
      <c r="L8" s="168">
        <f>'SAISIE VENTES PAR CODE RAPPORT '!L7</f>
        <v>0</v>
      </c>
      <c r="M8" s="168">
        <f>'SAISIE VENTES PAR CODE RAPPORT '!M7</f>
        <v>0</v>
      </c>
      <c r="N8" s="168">
        <f>'SAISIE VENTES PAR CODE RAPPORT '!N7</f>
        <v>0</v>
      </c>
      <c r="O8" s="168">
        <f>'SAISIE VENTES PAR CODE RAPPORT '!O7</f>
        <v>0</v>
      </c>
    </row>
    <row r="9" spans="1:15">
      <c r="A9" s="167" t="str">
        <f>'SAISIE VENTES PAR CODE RAPPORT '!A8</f>
        <v xml:space="preserve">ADBLUE </v>
      </c>
      <c r="B9" s="167">
        <f>'SAISIE VENTES PAR CODE RAPPORT '!B8</f>
        <v>450</v>
      </c>
      <c r="C9" s="167">
        <f>'SAISIE VENTES PAR CODE RAPPORT '!C8</f>
        <v>20902.91</v>
      </c>
      <c r="D9" s="168">
        <f>'SAISIE VENTES PAR CODE RAPPORT '!D8</f>
        <v>7625.21</v>
      </c>
      <c r="E9" s="168">
        <f>'SAISIE VENTES PAR CODE RAPPORT '!E8</f>
        <v>5212.1899999999996</v>
      </c>
      <c r="F9" s="168">
        <f>'SAISIE VENTES PAR CODE RAPPORT '!F8</f>
        <v>8065.51</v>
      </c>
      <c r="G9" s="168">
        <f>'SAISIE VENTES PAR CODE RAPPORT '!G8</f>
        <v>0</v>
      </c>
      <c r="H9" s="168">
        <f>'SAISIE VENTES PAR CODE RAPPORT '!H8</f>
        <v>0</v>
      </c>
      <c r="I9" s="168">
        <f>'SAISIE VENTES PAR CODE RAPPORT '!I8</f>
        <v>0</v>
      </c>
      <c r="J9" s="168">
        <f>'SAISIE VENTES PAR CODE RAPPORT '!J8</f>
        <v>0</v>
      </c>
      <c r="K9" s="168">
        <f>'SAISIE VENTES PAR CODE RAPPORT '!K8</f>
        <v>0</v>
      </c>
      <c r="L9" s="168">
        <f>'SAISIE VENTES PAR CODE RAPPORT '!L8</f>
        <v>0</v>
      </c>
      <c r="M9" s="168">
        <f>'SAISIE VENTES PAR CODE RAPPORT '!M8</f>
        <v>0</v>
      </c>
      <c r="N9" s="168">
        <f>'SAISIE VENTES PAR CODE RAPPORT '!N8</f>
        <v>0</v>
      </c>
      <c r="O9" s="168">
        <f>'SAISIE VENTES PAR CODE RAPPORT '!O8</f>
        <v>0</v>
      </c>
    </row>
    <row r="10" spans="1:15">
      <c r="A10" s="167" t="str">
        <f>'SAISIE VENTES PAR CODE RAPPORT '!A9</f>
        <v xml:space="preserve">FRIANDISES </v>
      </c>
      <c r="B10" s="167">
        <f>'SAISIE VENTES PAR CODE RAPPORT '!B9</f>
        <v>3017</v>
      </c>
      <c r="C10" s="167">
        <f>'SAISIE VENTES PAR CODE RAPPORT '!C9</f>
        <v>50939.850000000006</v>
      </c>
      <c r="D10" s="168">
        <f>'SAISIE VENTES PAR CODE RAPPORT '!D9</f>
        <v>15041.95</v>
      </c>
      <c r="E10" s="168">
        <f>'SAISIE VENTES PAR CODE RAPPORT '!E9</f>
        <v>16651.29</v>
      </c>
      <c r="F10" s="168">
        <f>'SAISIE VENTES PAR CODE RAPPORT '!F9</f>
        <v>19246.61</v>
      </c>
      <c r="G10" s="168">
        <f>'SAISIE VENTES PAR CODE RAPPORT '!G9</f>
        <v>0</v>
      </c>
      <c r="H10" s="168">
        <f>'SAISIE VENTES PAR CODE RAPPORT '!H9</f>
        <v>0</v>
      </c>
      <c r="I10" s="168">
        <f>'SAISIE VENTES PAR CODE RAPPORT '!I9</f>
        <v>0</v>
      </c>
      <c r="J10" s="168">
        <f>'SAISIE VENTES PAR CODE RAPPORT '!J9</f>
        <v>0</v>
      </c>
      <c r="K10" s="168">
        <f>'SAISIE VENTES PAR CODE RAPPORT '!K9</f>
        <v>0</v>
      </c>
      <c r="L10" s="168">
        <f>'SAISIE VENTES PAR CODE RAPPORT '!L9</f>
        <v>0</v>
      </c>
      <c r="M10" s="168">
        <f>'SAISIE VENTES PAR CODE RAPPORT '!M9</f>
        <v>0</v>
      </c>
      <c r="N10" s="168">
        <f>'SAISIE VENTES PAR CODE RAPPORT '!N9</f>
        <v>0</v>
      </c>
      <c r="O10" s="168">
        <f>'SAISIE VENTES PAR CODE RAPPORT '!O9</f>
        <v>0</v>
      </c>
    </row>
    <row r="11" spans="1:15">
      <c r="A11" s="167" t="str">
        <f>'SAISIE VENTES PAR CODE RAPPORT '!A10</f>
        <v xml:space="preserve">ALIMENTATION </v>
      </c>
      <c r="B11" s="167" t="str">
        <f>'SAISIE VENTES PAR CODE RAPPORT '!B10</f>
        <v>3117+3317</v>
      </c>
      <c r="C11" s="167">
        <f>'SAISIE VENTES PAR CODE RAPPORT '!C10</f>
        <v>96989.64</v>
      </c>
      <c r="D11" s="168">
        <f>'SAISIE VENTES PAR CODE RAPPORT '!D10</f>
        <v>29477.95</v>
      </c>
      <c r="E11" s="168">
        <f>'SAISIE VENTES PAR CODE RAPPORT '!E10</f>
        <v>30419</v>
      </c>
      <c r="F11" s="168">
        <f>'SAISIE VENTES PAR CODE RAPPORT '!F10</f>
        <v>37092.69</v>
      </c>
      <c r="G11" s="168">
        <f>'SAISIE VENTES PAR CODE RAPPORT '!G10</f>
        <v>0</v>
      </c>
      <c r="H11" s="168">
        <f>'SAISIE VENTES PAR CODE RAPPORT '!H10</f>
        <v>0</v>
      </c>
      <c r="I11" s="168">
        <f>'SAISIE VENTES PAR CODE RAPPORT '!I10</f>
        <v>0</v>
      </c>
      <c r="J11" s="168">
        <f>'SAISIE VENTES PAR CODE RAPPORT '!J10</f>
        <v>0</v>
      </c>
      <c r="K11" s="168">
        <f>'SAISIE VENTES PAR CODE RAPPORT '!K10</f>
        <v>0</v>
      </c>
      <c r="L11" s="168">
        <f>'SAISIE VENTES PAR CODE RAPPORT '!L10</f>
        <v>0</v>
      </c>
      <c r="M11" s="168">
        <f>'SAISIE VENTES PAR CODE RAPPORT '!M10</f>
        <v>0</v>
      </c>
      <c r="N11" s="168">
        <f>'SAISIE VENTES PAR CODE RAPPORT '!N10</f>
        <v>0</v>
      </c>
      <c r="O11" s="168">
        <f>'SAISIE VENTES PAR CODE RAPPORT '!O10</f>
        <v>0</v>
      </c>
    </row>
    <row r="12" spans="1:15">
      <c r="A12" s="167" t="str">
        <f>'SAISIE VENTES PAR CODE RAPPORT '!A11</f>
        <v xml:space="preserve">SNACKS </v>
      </c>
      <c r="B12" s="167">
        <f>'SAISIE VENTES PAR CODE RAPPORT '!B11</f>
        <v>3217</v>
      </c>
      <c r="C12" s="167">
        <f>'SAISIE VENTES PAR CODE RAPPORT '!C11</f>
        <v>141994.40000000002</v>
      </c>
      <c r="D12" s="168">
        <f>'SAISIE VENTES PAR CODE RAPPORT '!D11</f>
        <v>43033.95</v>
      </c>
      <c r="E12" s="168">
        <f>'SAISIE VENTES PAR CODE RAPPORT '!E11</f>
        <v>43894.9</v>
      </c>
      <c r="F12" s="168">
        <f>'SAISIE VENTES PAR CODE RAPPORT '!F11</f>
        <v>55065.55</v>
      </c>
      <c r="G12" s="168">
        <f>'SAISIE VENTES PAR CODE RAPPORT '!G11</f>
        <v>0</v>
      </c>
      <c r="H12" s="168">
        <f>'SAISIE VENTES PAR CODE RAPPORT '!H11</f>
        <v>0</v>
      </c>
      <c r="I12" s="168">
        <f>'SAISIE VENTES PAR CODE RAPPORT '!I11</f>
        <v>0</v>
      </c>
      <c r="J12" s="168">
        <f>'SAISIE VENTES PAR CODE RAPPORT '!J11</f>
        <v>0</v>
      </c>
      <c r="K12" s="168">
        <f>'SAISIE VENTES PAR CODE RAPPORT '!K11</f>
        <v>0</v>
      </c>
      <c r="L12" s="168">
        <f>'SAISIE VENTES PAR CODE RAPPORT '!L11</f>
        <v>0</v>
      </c>
      <c r="M12" s="168">
        <f>'SAISIE VENTES PAR CODE RAPPORT '!M11</f>
        <v>0</v>
      </c>
      <c r="N12" s="168">
        <f>'SAISIE VENTES PAR CODE RAPPORT '!N11</f>
        <v>0</v>
      </c>
      <c r="O12" s="168">
        <f>'SAISIE VENTES PAR CODE RAPPORT '!O11</f>
        <v>0</v>
      </c>
    </row>
    <row r="13" spans="1:15">
      <c r="A13" s="167" t="str">
        <f>'SAISIE VENTES PAR CODE RAPPORT '!A12</f>
        <v xml:space="preserve">SURGELES </v>
      </c>
      <c r="B13" s="167">
        <f>'SAISIE VENTES PAR CODE RAPPORT '!B12</f>
        <v>3417</v>
      </c>
      <c r="C13" s="167">
        <f>'SAISIE VENTES PAR CODE RAPPORT '!C12</f>
        <v>7698.9299999999994</v>
      </c>
      <c r="D13" s="168">
        <f>'SAISIE VENTES PAR CODE RAPPORT '!D12</f>
        <v>2742.07</v>
      </c>
      <c r="E13" s="168">
        <f>'SAISIE VENTES PAR CODE RAPPORT '!E12</f>
        <v>2369.91</v>
      </c>
      <c r="F13" s="168">
        <f>'SAISIE VENTES PAR CODE RAPPORT '!F12</f>
        <v>2586.9499999999998</v>
      </c>
      <c r="G13" s="168">
        <f>'SAISIE VENTES PAR CODE RAPPORT '!G12</f>
        <v>0</v>
      </c>
      <c r="H13" s="168">
        <f>'SAISIE VENTES PAR CODE RAPPORT '!H12</f>
        <v>0</v>
      </c>
      <c r="I13" s="168">
        <f>'SAISIE VENTES PAR CODE RAPPORT '!I12</f>
        <v>0</v>
      </c>
      <c r="J13" s="168">
        <f>'SAISIE VENTES PAR CODE RAPPORT '!J12</f>
        <v>0</v>
      </c>
      <c r="K13" s="168">
        <f>'SAISIE VENTES PAR CODE RAPPORT '!K12</f>
        <v>0</v>
      </c>
      <c r="L13" s="168">
        <f>'SAISIE VENTES PAR CODE RAPPORT '!L12</f>
        <v>0</v>
      </c>
      <c r="M13" s="168">
        <f>'SAISIE VENTES PAR CODE RAPPORT '!M12</f>
        <v>0</v>
      </c>
      <c r="N13" s="168">
        <f>'SAISIE VENTES PAR CODE RAPPORT '!N12</f>
        <v>0</v>
      </c>
      <c r="O13" s="168">
        <f>'SAISIE VENTES PAR CODE RAPPORT '!O12</f>
        <v>0</v>
      </c>
    </row>
    <row r="14" spans="1:15">
      <c r="A14" s="167" t="str">
        <f>'SAISIE VENTES PAR CODE RAPPORT '!A13</f>
        <v xml:space="preserve">PROD.LAITIERS </v>
      </c>
      <c r="B14" s="167">
        <f>'SAISIE VENTES PAR CODE RAPPORT '!B13</f>
        <v>3517</v>
      </c>
      <c r="C14" s="167">
        <f>'SAISIE VENTES PAR CODE RAPPORT '!C13</f>
        <v>22990.77</v>
      </c>
      <c r="D14" s="168">
        <f>'SAISIE VENTES PAR CODE RAPPORT '!D13</f>
        <v>7430.97</v>
      </c>
      <c r="E14" s="168">
        <f>'SAISIE VENTES PAR CODE RAPPORT '!E13</f>
        <v>7165.96</v>
      </c>
      <c r="F14" s="168">
        <f>'SAISIE VENTES PAR CODE RAPPORT '!F13</f>
        <v>8393.84</v>
      </c>
      <c r="G14" s="168">
        <f>'SAISIE VENTES PAR CODE RAPPORT '!G13</f>
        <v>0</v>
      </c>
      <c r="H14" s="168">
        <f>'SAISIE VENTES PAR CODE RAPPORT '!H13</f>
        <v>0</v>
      </c>
      <c r="I14" s="168">
        <f>'SAISIE VENTES PAR CODE RAPPORT '!I13</f>
        <v>0</v>
      </c>
      <c r="J14" s="168">
        <f>'SAISIE VENTES PAR CODE RAPPORT '!J13</f>
        <v>0</v>
      </c>
      <c r="K14" s="168">
        <f>'SAISIE VENTES PAR CODE RAPPORT '!K13</f>
        <v>0</v>
      </c>
      <c r="L14" s="168">
        <f>'SAISIE VENTES PAR CODE RAPPORT '!L13</f>
        <v>0</v>
      </c>
      <c r="M14" s="168">
        <f>'SAISIE VENTES PAR CODE RAPPORT '!M13</f>
        <v>0</v>
      </c>
      <c r="N14" s="168">
        <f>'SAISIE VENTES PAR CODE RAPPORT '!N13</f>
        <v>0</v>
      </c>
      <c r="O14" s="168">
        <f>'SAISIE VENTES PAR CODE RAPPORT '!O13</f>
        <v>0</v>
      </c>
    </row>
    <row r="15" spans="1:15">
      <c r="A15" s="167" t="str">
        <f>'SAISIE VENTES PAR CODE RAPPORT '!A14</f>
        <v xml:space="preserve">CIGARETTES </v>
      </c>
      <c r="B15" s="167">
        <f>'SAISIE VENTES PAR CODE RAPPORT '!B14</f>
        <v>4000</v>
      </c>
      <c r="C15" s="167">
        <f>'SAISIE VENTES PAR CODE RAPPORT '!C14</f>
        <v>819963.15</v>
      </c>
      <c r="D15" s="168">
        <f>'SAISIE VENTES PAR CODE RAPPORT '!D14</f>
        <v>258861.08</v>
      </c>
      <c r="E15" s="168">
        <f>'SAISIE VENTES PAR CODE RAPPORT '!E14</f>
        <v>256598.29</v>
      </c>
      <c r="F15" s="168">
        <f>'SAISIE VENTES PAR CODE RAPPORT '!F14</f>
        <v>304503.78000000003</v>
      </c>
      <c r="G15" s="168">
        <f>'SAISIE VENTES PAR CODE RAPPORT '!G14</f>
        <v>0</v>
      </c>
      <c r="H15" s="168">
        <f>'SAISIE VENTES PAR CODE RAPPORT '!H14</f>
        <v>0</v>
      </c>
      <c r="I15" s="168">
        <f>'SAISIE VENTES PAR CODE RAPPORT '!I14</f>
        <v>0</v>
      </c>
      <c r="J15" s="168">
        <f>'SAISIE VENTES PAR CODE RAPPORT '!J14</f>
        <v>0</v>
      </c>
      <c r="K15" s="168">
        <f>'SAISIE VENTES PAR CODE RAPPORT '!K14</f>
        <v>0</v>
      </c>
      <c r="L15" s="168">
        <f>'SAISIE VENTES PAR CODE RAPPORT '!L14</f>
        <v>0</v>
      </c>
      <c r="M15" s="168">
        <f>'SAISIE VENTES PAR CODE RAPPORT '!M14</f>
        <v>0</v>
      </c>
      <c r="N15" s="168">
        <f>'SAISIE VENTES PAR CODE RAPPORT '!N14</f>
        <v>0</v>
      </c>
      <c r="O15" s="168">
        <f>'SAISIE VENTES PAR CODE RAPPORT '!O14</f>
        <v>0</v>
      </c>
    </row>
    <row r="16" spans="1:15">
      <c r="A16" s="167" t="str">
        <f>'SAISIE VENTES PAR CODE RAPPORT '!A15</f>
        <v xml:space="preserve">PROD.TABACS </v>
      </c>
      <c r="B16" s="167">
        <f>'SAISIE VENTES PAR CODE RAPPORT '!B15</f>
        <v>4019</v>
      </c>
      <c r="C16" s="167">
        <f>'SAISIE VENTES PAR CODE RAPPORT '!C15</f>
        <v>5701.9500000000007</v>
      </c>
      <c r="D16" s="168">
        <f>'SAISIE VENTES PAR CODE RAPPORT '!D15</f>
        <v>1924.85</v>
      </c>
      <c r="E16" s="168">
        <f>'SAISIE VENTES PAR CODE RAPPORT '!E15</f>
        <v>1727.2</v>
      </c>
      <c r="F16" s="168">
        <f>'SAISIE VENTES PAR CODE RAPPORT '!F15</f>
        <v>2049.9</v>
      </c>
      <c r="G16" s="168">
        <f>'SAISIE VENTES PAR CODE RAPPORT '!G15</f>
        <v>0</v>
      </c>
      <c r="H16" s="168">
        <f>'SAISIE VENTES PAR CODE RAPPORT '!H15</f>
        <v>0</v>
      </c>
      <c r="I16" s="168">
        <f>'SAISIE VENTES PAR CODE RAPPORT '!I15</f>
        <v>0</v>
      </c>
      <c r="J16" s="168">
        <f>'SAISIE VENTES PAR CODE RAPPORT '!J15</f>
        <v>0</v>
      </c>
      <c r="K16" s="168">
        <f>'SAISIE VENTES PAR CODE RAPPORT '!K15</f>
        <v>0</v>
      </c>
      <c r="L16" s="168">
        <f>'SAISIE VENTES PAR CODE RAPPORT '!L15</f>
        <v>0</v>
      </c>
      <c r="M16" s="168">
        <f>'SAISIE VENTES PAR CODE RAPPORT '!M15</f>
        <v>0</v>
      </c>
      <c r="N16" s="168">
        <f>'SAISIE VENTES PAR CODE RAPPORT '!N15</f>
        <v>0</v>
      </c>
      <c r="O16" s="168">
        <f>'SAISIE VENTES PAR CODE RAPPORT '!O15</f>
        <v>0</v>
      </c>
    </row>
    <row r="17" spans="1:15">
      <c r="A17" s="167" t="str">
        <f>'SAISIE VENTES PAR CODE RAPPORT '!A16</f>
        <v xml:space="preserve">CARTES </v>
      </c>
      <c r="B17" s="167">
        <f>'SAISIE VENTES PAR CODE RAPPORT '!B16</f>
        <v>5017</v>
      </c>
      <c r="C17" s="167">
        <f>'SAISIE VENTES PAR CODE RAPPORT '!C16</f>
        <v>0</v>
      </c>
      <c r="D17" s="168">
        <f>'SAISIE VENTES PAR CODE RAPPORT '!D16</f>
        <v>0</v>
      </c>
      <c r="E17" s="168">
        <f>'SAISIE VENTES PAR CODE RAPPORT '!E16</f>
        <v>0</v>
      </c>
      <c r="F17" s="168">
        <f>'SAISIE VENTES PAR CODE RAPPORT '!F16</f>
        <v>0</v>
      </c>
      <c r="G17" s="168">
        <f>'SAISIE VENTES PAR CODE RAPPORT '!G16</f>
        <v>0</v>
      </c>
      <c r="H17" s="168">
        <f>'SAISIE VENTES PAR CODE RAPPORT '!H16</f>
        <v>0</v>
      </c>
      <c r="I17" s="168">
        <f>'SAISIE VENTES PAR CODE RAPPORT '!I16</f>
        <v>0</v>
      </c>
      <c r="J17" s="168">
        <f>'SAISIE VENTES PAR CODE RAPPORT '!J16</f>
        <v>0</v>
      </c>
      <c r="K17" s="168">
        <f>'SAISIE VENTES PAR CODE RAPPORT '!K16</f>
        <v>0</v>
      </c>
      <c r="L17" s="168">
        <f>'SAISIE VENTES PAR CODE RAPPORT '!L16</f>
        <v>0</v>
      </c>
      <c r="M17" s="168">
        <f>'SAISIE VENTES PAR CODE RAPPORT '!M16</f>
        <v>0</v>
      </c>
      <c r="N17" s="168">
        <f>'SAISIE VENTES PAR CODE RAPPORT '!N16</f>
        <v>0</v>
      </c>
      <c r="O17" s="168">
        <f>'SAISIE VENTES PAR CODE RAPPORT '!O16</f>
        <v>0</v>
      </c>
    </row>
    <row r="18" spans="1:15">
      <c r="A18" s="167" t="str">
        <f>'SAISIE VENTES PAR CODE RAPPORT '!A17</f>
        <v xml:space="preserve">LECTURE </v>
      </c>
      <c r="B18" s="167">
        <f>'SAISIE VENTES PAR CODE RAPPORT '!B17</f>
        <v>5117</v>
      </c>
      <c r="C18" s="167">
        <f>'SAISIE VENTES PAR CODE RAPPORT '!C17</f>
        <v>20029.440000000002</v>
      </c>
      <c r="D18" s="168">
        <f>'SAISIE VENTES PAR CODE RAPPORT '!D17</f>
        <v>6356.2</v>
      </c>
      <c r="E18" s="168">
        <f>'SAISIE VENTES PAR CODE RAPPORT '!E17</f>
        <v>6337.89</v>
      </c>
      <c r="F18" s="168">
        <f>'SAISIE VENTES PAR CODE RAPPORT '!F17</f>
        <v>7335.35</v>
      </c>
      <c r="G18" s="168">
        <f>'SAISIE VENTES PAR CODE RAPPORT '!G17</f>
        <v>0</v>
      </c>
      <c r="H18" s="168">
        <f>'SAISIE VENTES PAR CODE RAPPORT '!H17</f>
        <v>0</v>
      </c>
      <c r="I18" s="168">
        <f>'SAISIE VENTES PAR CODE RAPPORT '!I17</f>
        <v>0</v>
      </c>
      <c r="J18" s="168">
        <f>'SAISIE VENTES PAR CODE RAPPORT '!J17</f>
        <v>0</v>
      </c>
      <c r="K18" s="168">
        <f>'SAISIE VENTES PAR CODE RAPPORT '!K17</f>
        <v>0</v>
      </c>
      <c r="L18" s="168">
        <f>'SAISIE VENTES PAR CODE RAPPORT '!L17</f>
        <v>0</v>
      </c>
      <c r="M18" s="168">
        <f>'SAISIE VENTES PAR CODE RAPPORT '!M17</f>
        <v>0</v>
      </c>
      <c r="N18" s="168">
        <f>'SAISIE VENTES PAR CODE RAPPORT '!N17</f>
        <v>0</v>
      </c>
      <c r="O18" s="168">
        <f>'SAISIE VENTES PAR CODE RAPPORT '!O17</f>
        <v>0</v>
      </c>
    </row>
    <row r="19" spans="1:15">
      <c r="A19" s="167" t="str">
        <f>'SAISIE VENTES PAR CODE RAPPORT '!A18</f>
        <v xml:space="preserve">DIVERS 0% </v>
      </c>
      <c r="B19" s="167">
        <f>'SAISIE VENTES PAR CODE RAPPORT '!B18</f>
        <v>6000</v>
      </c>
      <c r="C19" s="167">
        <f>'SAISIE VENTES PAR CODE RAPPORT '!C18</f>
        <v>1492.33</v>
      </c>
      <c r="D19" s="168">
        <f>'SAISIE VENTES PAR CODE RAPPORT '!D18</f>
        <v>37.42</v>
      </c>
      <c r="E19" s="168">
        <f>'SAISIE VENTES PAR CODE RAPPORT '!E18</f>
        <v>-6.19</v>
      </c>
      <c r="F19" s="168">
        <f>'SAISIE VENTES PAR CODE RAPPORT '!F18</f>
        <v>1461.1</v>
      </c>
      <c r="G19" s="168">
        <f>'SAISIE VENTES PAR CODE RAPPORT '!G18</f>
        <v>0</v>
      </c>
      <c r="H19" s="168">
        <f>'SAISIE VENTES PAR CODE RAPPORT '!H18</f>
        <v>0</v>
      </c>
      <c r="I19" s="168">
        <f>'SAISIE VENTES PAR CODE RAPPORT '!I18</f>
        <v>0</v>
      </c>
      <c r="J19" s="168">
        <f>'SAISIE VENTES PAR CODE RAPPORT '!J18</f>
        <v>0</v>
      </c>
      <c r="K19" s="168">
        <f>'SAISIE VENTES PAR CODE RAPPORT '!K18</f>
        <v>0</v>
      </c>
      <c r="L19" s="168">
        <f>'SAISIE VENTES PAR CODE RAPPORT '!L18</f>
        <v>0</v>
      </c>
      <c r="M19" s="168">
        <f>'SAISIE VENTES PAR CODE RAPPORT '!M18</f>
        <v>0</v>
      </c>
      <c r="N19" s="168">
        <f>'SAISIE VENTES PAR CODE RAPPORT '!N18</f>
        <v>0</v>
      </c>
      <c r="O19" s="168">
        <f>'SAISIE VENTES PAR CODE RAPPORT '!O18</f>
        <v>0</v>
      </c>
    </row>
    <row r="20" spans="1:15">
      <c r="A20" s="167" t="str">
        <f>'SAISIE VENTES PAR CODE RAPPORT '!A19</f>
        <v xml:space="preserve">FLEURS 6% </v>
      </c>
      <c r="B20" s="167">
        <f>'SAISIE VENTES PAR CODE RAPPORT '!B19</f>
        <v>6006</v>
      </c>
      <c r="C20" s="167">
        <f>'SAISIE VENTES PAR CODE RAPPORT '!C19</f>
        <v>13990.77</v>
      </c>
      <c r="D20" s="168">
        <f>'SAISIE VENTES PAR CODE RAPPORT '!D19</f>
        <v>3365.88</v>
      </c>
      <c r="E20" s="168">
        <f>'SAISIE VENTES PAR CODE RAPPORT '!E19</f>
        <v>5859.85</v>
      </c>
      <c r="F20" s="168">
        <f>'SAISIE VENTES PAR CODE RAPPORT '!F19</f>
        <v>4765.04</v>
      </c>
      <c r="G20" s="168">
        <f>'SAISIE VENTES PAR CODE RAPPORT '!G19</f>
        <v>0</v>
      </c>
      <c r="H20" s="168">
        <f>'SAISIE VENTES PAR CODE RAPPORT '!H19</f>
        <v>0</v>
      </c>
      <c r="I20" s="168">
        <f>'SAISIE VENTES PAR CODE RAPPORT '!I19</f>
        <v>0</v>
      </c>
      <c r="J20" s="168">
        <f>'SAISIE VENTES PAR CODE RAPPORT '!J19</f>
        <v>0</v>
      </c>
      <c r="K20" s="168">
        <f>'SAISIE VENTES PAR CODE RAPPORT '!K19</f>
        <v>0</v>
      </c>
      <c r="L20" s="168">
        <f>'SAISIE VENTES PAR CODE RAPPORT '!L19</f>
        <v>0</v>
      </c>
      <c r="M20" s="168">
        <f>'SAISIE VENTES PAR CODE RAPPORT '!M19</f>
        <v>0</v>
      </c>
      <c r="N20" s="168">
        <f>'SAISIE VENTES PAR CODE RAPPORT '!N19</f>
        <v>0</v>
      </c>
      <c r="O20" s="168">
        <f>'SAISIE VENTES PAR CODE RAPPORT '!O19</f>
        <v>0</v>
      </c>
    </row>
    <row r="21" spans="1:15">
      <c r="A21" s="167" t="str">
        <f>'SAISIE VENTES PAR CODE RAPPORT '!A20</f>
        <v xml:space="preserve">DIVERS 12% </v>
      </c>
      <c r="B21" s="167">
        <f>'SAISIE VENTES PAR CODE RAPPORT '!B20</f>
        <v>6012</v>
      </c>
      <c r="C21" s="167">
        <f>'SAISIE VENTES PAR CODE RAPPORT '!C20</f>
        <v>284.94</v>
      </c>
      <c r="D21" s="168">
        <f>'SAISIE VENTES PAR CODE RAPPORT '!D20</f>
        <v>0</v>
      </c>
      <c r="E21" s="168">
        <f>'SAISIE VENTES PAR CODE RAPPORT '!E20</f>
        <v>0</v>
      </c>
      <c r="F21" s="168">
        <f>'SAISIE VENTES PAR CODE RAPPORT '!F20</f>
        <v>284.94</v>
      </c>
      <c r="G21" s="168">
        <f>'SAISIE VENTES PAR CODE RAPPORT '!G20</f>
        <v>0</v>
      </c>
      <c r="H21" s="168">
        <f>'SAISIE VENTES PAR CODE RAPPORT '!H20</f>
        <v>0</v>
      </c>
      <c r="I21" s="168">
        <f>'SAISIE VENTES PAR CODE RAPPORT '!I20</f>
        <v>0</v>
      </c>
      <c r="J21" s="168">
        <f>'SAISIE VENTES PAR CODE RAPPORT '!J20</f>
        <v>0</v>
      </c>
      <c r="K21" s="168">
        <f>'SAISIE VENTES PAR CODE RAPPORT '!K20</f>
        <v>0</v>
      </c>
      <c r="L21" s="168">
        <f>'SAISIE VENTES PAR CODE RAPPORT '!L20</f>
        <v>0</v>
      </c>
      <c r="M21" s="168">
        <f>'SAISIE VENTES PAR CODE RAPPORT '!M20</f>
        <v>0</v>
      </c>
      <c r="N21" s="168">
        <f>'SAISIE VENTES PAR CODE RAPPORT '!N20</f>
        <v>0</v>
      </c>
      <c r="O21" s="168">
        <f>'SAISIE VENTES PAR CODE RAPPORT '!O20</f>
        <v>0</v>
      </c>
    </row>
    <row r="22" spans="1:15">
      <c r="A22" s="167" t="str">
        <f>'SAISIE VENTES PAR CODE RAPPORT '!A21</f>
        <v xml:space="preserve">DIVERS 3% </v>
      </c>
      <c r="B22" s="167">
        <f>'SAISIE VENTES PAR CODE RAPPORT '!B21</f>
        <v>6017</v>
      </c>
      <c r="C22" s="167">
        <f>'SAISIE VENTES PAR CODE RAPPORT '!C21</f>
        <v>2042.23</v>
      </c>
      <c r="D22" s="168">
        <f>'SAISIE VENTES PAR CODE RAPPORT '!D21</f>
        <v>612.99</v>
      </c>
      <c r="E22" s="168">
        <f>'SAISIE VENTES PAR CODE RAPPORT '!E21</f>
        <v>627.49</v>
      </c>
      <c r="F22" s="168">
        <f>'SAISIE VENTES PAR CODE RAPPORT '!F21</f>
        <v>801.75</v>
      </c>
      <c r="G22" s="168">
        <f>'SAISIE VENTES PAR CODE RAPPORT '!G21</f>
        <v>0</v>
      </c>
      <c r="H22" s="168">
        <f>'SAISIE VENTES PAR CODE RAPPORT '!H21</f>
        <v>0</v>
      </c>
      <c r="I22" s="168">
        <f>'SAISIE VENTES PAR CODE RAPPORT '!I21</f>
        <v>0</v>
      </c>
      <c r="J22" s="168">
        <f>'SAISIE VENTES PAR CODE RAPPORT '!J21</f>
        <v>0</v>
      </c>
      <c r="K22" s="168">
        <f>'SAISIE VENTES PAR CODE RAPPORT '!K21</f>
        <v>0</v>
      </c>
      <c r="L22" s="168">
        <f>'SAISIE VENTES PAR CODE RAPPORT '!L21</f>
        <v>0</v>
      </c>
      <c r="M22" s="168">
        <f>'SAISIE VENTES PAR CODE RAPPORT '!M21</f>
        <v>0</v>
      </c>
      <c r="N22" s="168">
        <f>'SAISIE VENTES PAR CODE RAPPORT '!N21</f>
        <v>0</v>
      </c>
      <c r="O22" s="168">
        <f>'SAISIE VENTES PAR CODE RAPPORT '!O21</f>
        <v>0</v>
      </c>
    </row>
    <row r="23" spans="1:15">
      <c r="A23" s="167" t="str">
        <f>'SAISIE VENTES PAR CODE RAPPORT '!A22</f>
        <v xml:space="preserve">DIVERS 15% </v>
      </c>
      <c r="B23" s="167" t="str">
        <f>'SAISIE VENTES PAR CODE RAPPORT '!B22</f>
        <v>6019+0625+1319</v>
      </c>
      <c r="C23" s="167">
        <f>'SAISIE VENTES PAR CODE RAPPORT '!C22</f>
        <v>14292.03</v>
      </c>
      <c r="D23" s="168">
        <f>'SAISIE VENTES PAR CODE RAPPORT '!D22</f>
        <v>5803.97</v>
      </c>
      <c r="E23" s="168">
        <f>'SAISIE VENTES PAR CODE RAPPORT '!E22</f>
        <v>5155.71</v>
      </c>
      <c r="F23" s="168">
        <f>'SAISIE VENTES PAR CODE RAPPORT '!F22</f>
        <v>3332.35</v>
      </c>
      <c r="G23" s="168">
        <f>'SAISIE VENTES PAR CODE RAPPORT '!G22</f>
        <v>0</v>
      </c>
      <c r="H23" s="168">
        <f>'SAISIE VENTES PAR CODE RAPPORT '!H22</f>
        <v>0</v>
      </c>
      <c r="I23" s="168">
        <f>'SAISIE VENTES PAR CODE RAPPORT '!I22</f>
        <v>0</v>
      </c>
      <c r="J23" s="168">
        <f>'SAISIE VENTES PAR CODE RAPPORT '!J22</f>
        <v>0</v>
      </c>
      <c r="K23" s="168">
        <f>'SAISIE VENTES PAR CODE RAPPORT '!K22</f>
        <v>0</v>
      </c>
      <c r="L23" s="168">
        <f>'SAISIE VENTES PAR CODE RAPPORT '!L22</f>
        <v>0</v>
      </c>
      <c r="M23" s="168">
        <f>'SAISIE VENTES PAR CODE RAPPORT '!M22</f>
        <v>0</v>
      </c>
      <c r="N23" s="168">
        <f>'SAISIE VENTES PAR CODE RAPPORT '!N22</f>
        <v>0</v>
      </c>
      <c r="O23" s="168">
        <f>'SAISIE VENTES PAR CODE RAPPORT '!O22</f>
        <v>0</v>
      </c>
    </row>
    <row r="24" spans="1:15">
      <c r="A24" s="167" t="str">
        <f>'SAISIE VENTES PAR CODE RAPPORT '!A23</f>
        <v xml:space="preserve">ALCOOLS 12% </v>
      </c>
      <c r="B24" s="167">
        <f>'SAISIE VENTES PAR CODE RAPPORT '!B23</f>
        <v>7012</v>
      </c>
      <c r="C24" s="167">
        <f>'SAISIE VENTES PAR CODE RAPPORT '!C23</f>
        <v>7587.5599999999995</v>
      </c>
      <c r="D24" s="168">
        <f>'SAISIE VENTES PAR CODE RAPPORT '!D23</f>
        <v>2365.33</v>
      </c>
      <c r="E24" s="168">
        <f>'SAISIE VENTES PAR CODE RAPPORT '!E23</f>
        <v>2586.23</v>
      </c>
      <c r="F24" s="168">
        <f>'SAISIE VENTES PAR CODE RAPPORT '!F23</f>
        <v>2636</v>
      </c>
      <c r="G24" s="168">
        <f>'SAISIE VENTES PAR CODE RAPPORT '!G23</f>
        <v>0</v>
      </c>
      <c r="H24" s="168">
        <f>'SAISIE VENTES PAR CODE RAPPORT '!H23</f>
        <v>0</v>
      </c>
      <c r="I24" s="168">
        <f>'SAISIE VENTES PAR CODE RAPPORT '!I23</f>
        <v>0</v>
      </c>
      <c r="J24" s="168">
        <f>'SAISIE VENTES PAR CODE RAPPORT '!J23</f>
        <v>0</v>
      </c>
      <c r="K24" s="168">
        <f>'SAISIE VENTES PAR CODE RAPPORT '!K23</f>
        <v>0</v>
      </c>
      <c r="L24" s="168">
        <f>'SAISIE VENTES PAR CODE RAPPORT '!L23</f>
        <v>0</v>
      </c>
      <c r="M24" s="168">
        <f>'SAISIE VENTES PAR CODE RAPPORT '!M23</f>
        <v>0</v>
      </c>
      <c r="N24" s="168">
        <f>'SAISIE VENTES PAR CODE RAPPORT '!N23</f>
        <v>0</v>
      </c>
      <c r="O24" s="168">
        <f>'SAISIE VENTES PAR CODE RAPPORT '!O23</f>
        <v>0</v>
      </c>
    </row>
    <row r="25" spans="1:15">
      <c r="A25" s="167" t="str">
        <f>'SAISIE VENTES PAR CODE RAPPORT '!A24</f>
        <v xml:space="preserve">ALCOOLS 15% </v>
      </c>
      <c r="B25" s="167">
        <f>'SAISIE VENTES PAR CODE RAPPORT '!B24</f>
        <v>7019</v>
      </c>
      <c r="C25" s="167">
        <f>'SAISIE VENTES PAR CODE RAPPORT '!C24</f>
        <v>123366.88</v>
      </c>
      <c r="D25" s="168">
        <f>'SAISIE VENTES PAR CODE RAPPORT '!D24</f>
        <v>37889.339999999997</v>
      </c>
      <c r="E25" s="168">
        <f>'SAISIE VENTES PAR CODE RAPPORT '!E24</f>
        <v>39551.279999999999</v>
      </c>
      <c r="F25" s="168">
        <f>'SAISIE VENTES PAR CODE RAPPORT '!F24</f>
        <v>45926.26</v>
      </c>
      <c r="G25" s="168">
        <f>'SAISIE VENTES PAR CODE RAPPORT '!G24</f>
        <v>0</v>
      </c>
      <c r="H25" s="168">
        <f>'SAISIE VENTES PAR CODE RAPPORT '!H24</f>
        <v>0</v>
      </c>
      <c r="I25" s="168">
        <f>'SAISIE VENTES PAR CODE RAPPORT '!I24</f>
        <v>0</v>
      </c>
      <c r="J25" s="168">
        <f>'SAISIE VENTES PAR CODE RAPPORT '!J24</f>
        <v>0</v>
      </c>
      <c r="K25" s="168">
        <f>'SAISIE VENTES PAR CODE RAPPORT '!K24</f>
        <v>0</v>
      </c>
      <c r="L25" s="168">
        <f>'SAISIE VENTES PAR CODE RAPPORT '!L24</f>
        <v>0</v>
      </c>
      <c r="M25" s="168">
        <f>'SAISIE VENTES PAR CODE RAPPORT '!M24</f>
        <v>0</v>
      </c>
      <c r="N25" s="168">
        <f>'SAISIE VENTES PAR CODE RAPPORT '!N24</f>
        <v>0</v>
      </c>
      <c r="O25" s="168">
        <f>'SAISIE VENTES PAR CODE RAPPORT '!O24</f>
        <v>0</v>
      </c>
    </row>
    <row r="26" spans="1:15">
      <c r="A26" s="167" t="str">
        <f>'SAISIE VENTES PAR CODE RAPPORT '!A25</f>
        <v xml:space="preserve">SOFTDRINKS </v>
      </c>
      <c r="B26" s="167">
        <f>'SAISIE VENTES PAR CODE RAPPORT '!B25</f>
        <v>7117</v>
      </c>
      <c r="C26" s="167">
        <f>'SAISIE VENTES PAR CODE RAPPORT '!C25</f>
        <v>73848.13</v>
      </c>
      <c r="D26" s="168">
        <f>'SAISIE VENTES PAR CODE RAPPORT '!D25</f>
        <v>22180.52</v>
      </c>
      <c r="E26" s="168">
        <f>'SAISIE VENTES PAR CODE RAPPORT '!E25</f>
        <v>23078.99</v>
      </c>
      <c r="F26" s="168">
        <f>'SAISIE VENTES PAR CODE RAPPORT '!F25</f>
        <v>28588.62</v>
      </c>
      <c r="G26" s="168">
        <f>'SAISIE VENTES PAR CODE RAPPORT '!G25</f>
        <v>0</v>
      </c>
      <c r="H26" s="168">
        <f>'SAISIE VENTES PAR CODE RAPPORT '!H25</f>
        <v>0</v>
      </c>
      <c r="I26" s="168">
        <f>'SAISIE VENTES PAR CODE RAPPORT '!I25</f>
        <v>0</v>
      </c>
      <c r="J26" s="168">
        <f>'SAISIE VENTES PAR CODE RAPPORT '!J25</f>
        <v>0</v>
      </c>
      <c r="K26" s="168">
        <f>'SAISIE VENTES PAR CODE RAPPORT '!K25</f>
        <v>0</v>
      </c>
      <c r="L26" s="168">
        <f>'SAISIE VENTES PAR CODE RAPPORT '!L25</f>
        <v>0</v>
      </c>
      <c r="M26" s="168">
        <f>'SAISIE VENTES PAR CODE RAPPORT '!M25</f>
        <v>0</v>
      </c>
      <c r="N26" s="168">
        <f>'SAISIE VENTES PAR CODE RAPPORT '!N25</f>
        <v>0</v>
      </c>
      <c r="O26" s="168">
        <f>'SAISIE VENTES PAR CODE RAPPORT '!O25</f>
        <v>0</v>
      </c>
    </row>
    <row r="27" spans="1:15">
      <c r="A27" s="167" t="str">
        <f>'SAISIE VENTES PAR CODE RAPPORT '!A26</f>
        <v xml:space="preserve">TELEPHONE </v>
      </c>
      <c r="B27" s="167">
        <f>'SAISIE VENTES PAR CODE RAPPORT '!B26</f>
        <v>9019</v>
      </c>
      <c r="C27" s="167">
        <f>'SAISIE VENTES PAR CODE RAPPORT '!C26</f>
        <v>26919</v>
      </c>
      <c r="D27" s="168">
        <f>'SAISIE VENTES PAR CODE RAPPORT '!D26</f>
        <v>8710.5</v>
      </c>
      <c r="E27" s="168">
        <f>'SAISIE VENTES PAR CODE RAPPORT '!E26</f>
        <v>9376</v>
      </c>
      <c r="F27" s="168">
        <f>'SAISIE VENTES PAR CODE RAPPORT '!F26</f>
        <v>8832.5</v>
      </c>
      <c r="G27" s="168">
        <f>'SAISIE VENTES PAR CODE RAPPORT '!G26</f>
        <v>0</v>
      </c>
      <c r="H27" s="168">
        <f>'SAISIE VENTES PAR CODE RAPPORT '!H26</f>
        <v>0</v>
      </c>
      <c r="I27" s="168">
        <f>'SAISIE VENTES PAR CODE RAPPORT '!I26</f>
        <v>0</v>
      </c>
      <c r="J27" s="168">
        <f>'SAISIE VENTES PAR CODE RAPPORT '!J26</f>
        <v>0</v>
      </c>
      <c r="K27" s="168">
        <f>'SAISIE VENTES PAR CODE RAPPORT '!K26</f>
        <v>0</v>
      </c>
      <c r="L27" s="168">
        <f>'SAISIE VENTES PAR CODE RAPPORT '!L26</f>
        <v>0</v>
      </c>
      <c r="M27" s="168">
        <f>'SAISIE VENTES PAR CODE RAPPORT '!M26</f>
        <v>0</v>
      </c>
      <c r="N27" s="168">
        <f>'SAISIE VENTES PAR CODE RAPPORT '!N26</f>
        <v>0</v>
      </c>
      <c r="O27" s="168">
        <f>'SAISIE VENTES PAR CODE RAPPORT '!O26</f>
        <v>0</v>
      </c>
    </row>
    <row r="28" spans="1:15">
      <c r="A28" s="167" t="str">
        <f>'SAISIE VENTES PAR CODE RAPPORT '!A27</f>
        <v xml:space="preserve">CAR WASH </v>
      </c>
      <c r="B28" s="167">
        <f>'SAISIE VENTES PAR CODE RAPPORT '!B27</f>
        <v>9219</v>
      </c>
      <c r="C28" s="167">
        <f>'SAISIE VENTES PAR CODE RAPPORT '!C27</f>
        <v>26235.5</v>
      </c>
      <c r="D28" s="168">
        <f>'SAISIE VENTES PAR CODE RAPPORT '!D27</f>
        <v>5886.5</v>
      </c>
      <c r="E28" s="168">
        <f>'SAISIE VENTES PAR CODE RAPPORT '!E27</f>
        <v>9820</v>
      </c>
      <c r="F28" s="168">
        <f>'SAISIE VENTES PAR CODE RAPPORT '!F27</f>
        <v>10529</v>
      </c>
      <c r="G28" s="168">
        <f>'SAISIE VENTES PAR CODE RAPPORT '!G27</f>
        <v>0</v>
      </c>
      <c r="H28" s="168">
        <f>'SAISIE VENTES PAR CODE RAPPORT '!H27</f>
        <v>0</v>
      </c>
      <c r="I28" s="168">
        <f>'SAISIE VENTES PAR CODE RAPPORT '!I27</f>
        <v>0</v>
      </c>
      <c r="J28" s="168">
        <f>'SAISIE VENTES PAR CODE RAPPORT '!J27</f>
        <v>0</v>
      </c>
      <c r="K28" s="168">
        <f>'SAISIE VENTES PAR CODE RAPPORT '!K27</f>
        <v>0</v>
      </c>
      <c r="L28" s="168">
        <f>'SAISIE VENTES PAR CODE RAPPORT '!L27</f>
        <v>0</v>
      </c>
      <c r="M28" s="168">
        <f>'SAISIE VENTES PAR CODE RAPPORT '!M27</f>
        <v>0</v>
      </c>
      <c r="N28" s="168">
        <f>'SAISIE VENTES PAR CODE RAPPORT '!N27</f>
        <v>0</v>
      </c>
      <c r="O28" s="168">
        <f>'SAISIE VENTES PAR CODE RAPPORT '!O27</f>
        <v>0</v>
      </c>
    </row>
    <row r="29" spans="1:15">
      <c r="A29" s="167" t="str">
        <f>'SAISIE VENTES PAR CODE RAPPORT '!A28</f>
        <v xml:space="preserve">PROD.VOITURES </v>
      </c>
      <c r="B29" s="167" t="str">
        <f>'SAISIE VENTES PAR CODE RAPPORT '!B28</f>
        <v>1119+1019</v>
      </c>
      <c r="C29" s="167">
        <f>'SAISIE VENTES PAR CODE RAPPORT '!C28</f>
        <v>5205.72</v>
      </c>
      <c r="D29" s="168">
        <f>'SAISIE VENTES PAR CODE RAPPORT '!D28</f>
        <v>1709.92</v>
      </c>
      <c r="E29" s="168">
        <f>'SAISIE VENTES PAR CODE RAPPORT '!E28</f>
        <v>1766.1699999999998</v>
      </c>
      <c r="F29" s="168">
        <f>'SAISIE VENTES PAR CODE RAPPORT '!F28</f>
        <v>1729.63</v>
      </c>
      <c r="G29" s="168">
        <f>'SAISIE VENTES PAR CODE RAPPORT '!G28</f>
        <v>0</v>
      </c>
      <c r="H29" s="168">
        <f>'SAISIE VENTES PAR CODE RAPPORT '!H28</f>
        <v>0</v>
      </c>
      <c r="I29" s="168">
        <f>'SAISIE VENTES PAR CODE RAPPORT '!I28</f>
        <v>0</v>
      </c>
      <c r="J29" s="168">
        <f>'SAISIE VENTES PAR CODE RAPPORT '!J28</f>
        <v>0</v>
      </c>
      <c r="K29" s="168">
        <f>'SAISIE VENTES PAR CODE RAPPORT '!K28</f>
        <v>0</v>
      </c>
      <c r="L29" s="168">
        <f>'SAISIE VENTES PAR CODE RAPPORT '!L28</f>
        <v>0</v>
      </c>
      <c r="M29" s="168">
        <f>'SAISIE VENTES PAR CODE RAPPORT '!M28</f>
        <v>0</v>
      </c>
      <c r="N29" s="168">
        <f>'SAISIE VENTES PAR CODE RAPPORT '!N28</f>
        <v>0</v>
      </c>
      <c r="O29" s="168">
        <f>'SAISIE VENTES PAR CODE RAPPORT '!O28</f>
        <v>0</v>
      </c>
    </row>
    <row r="30" spans="1:15">
      <c r="A30" s="167" t="s">
        <v>138</v>
      </c>
      <c r="B30" s="167">
        <f>'SAISIE VENTES PAR CODE RAPPORT '!B29</f>
        <v>0</v>
      </c>
      <c r="C30" s="167">
        <f>'SAISIE VENTES PAR CODE RAPPORT '!C29</f>
        <v>179367</v>
      </c>
      <c r="D30" s="168">
        <f>'SAISIE VENTES PAR CODE RAPPORT '!D29</f>
        <v>55677</v>
      </c>
      <c r="E30" s="168">
        <f>'SAISIE VENTES PAR CODE RAPPORT '!E29</f>
        <v>56804</v>
      </c>
      <c r="F30" s="168">
        <f>'SAISIE VENTES PAR CODE RAPPORT '!F29</f>
        <v>66886</v>
      </c>
      <c r="G30" s="168">
        <f>'SAISIE VENTES PAR CODE RAPPORT '!G29</f>
        <v>0</v>
      </c>
      <c r="H30" s="168">
        <f>'SAISIE VENTES PAR CODE RAPPORT '!H29</f>
        <v>0</v>
      </c>
      <c r="I30" s="168">
        <f>'SAISIE VENTES PAR CODE RAPPORT '!I29</f>
        <v>0</v>
      </c>
      <c r="J30" s="168">
        <f>'SAISIE VENTES PAR CODE RAPPORT '!J29</f>
        <v>0</v>
      </c>
      <c r="K30" s="168">
        <f>'SAISIE VENTES PAR CODE RAPPORT '!K29</f>
        <v>0</v>
      </c>
      <c r="L30" s="168">
        <f>'SAISIE VENTES PAR CODE RAPPORT '!L29</f>
        <v>0</v>
      </c>
      <c r="M30" s="168">
        <f>'SAISIE VENTES PAR CODE RAPPORT '!M29</f>
        <v>0</v>
      </c>
      <c r="N30" s="168">
        <f>'SAISIE VENTES PAR CODE RAPPORT '!N29</f>
        <v>0</v>
      </c>
      <c r="O30" s="168">
        <f>'SAISIE VENTES PAR CODE RAPPORT '!O29</f>
        <v>0</v>
      </c>
    </row>
    <row r="31" spans="1:15">
      <c r="A31" s="176"/>
      <c r="B31" s="176"/>
      <c r="C31" s="176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</row>
    <row r="32" spans="1:15" customFormat="1" ht="12.75">
      <c r="A32" s="424" t="s">
        <v>226</v>
      </c>
      <c r="B32" s="425"/>
      <c r="C32" s="425"/>
      <c r="D32" s="425"/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426"/>
    </row>
    <row r="33" spans="1:15" customFormat="1" ht="12.75">
      <c r="A33" s="207" t="str">
        <f>A2</f>
        <v>famille</v>
      </c>
      <c r="B33" s="207" t="str">
        <f t="shared" ref="B33:O33" si="0">B2</f>
        <v>code rapport</v>
      </c>
      <c r="C33" s="207" t="str">
        <f t="shared" si="0"/>
        <v>cumul</v>
      </c>
      <c r="D33" s="207" t="str">
        <f t="shared" si="0"/>
        <v>JANVIER</v>
      </c>
      <c r="E33" s="207" t="str">
        <f t="shared" si="0"/>
        <v>FÉVRIER</v>
      </c>
      <c r="F33" s="207" t="str">
        <f t="shared" si="0"/>
        <v>MARS</v>
      </c>
      <c r="G33" s="207" t="str">
        <f t="shared" si="0"/>
        <v>AVRIL</v>
      </c>
      <c r="H33" s="207" t="str">
        <f t="shared" si="0"/>
        <v>MAI</v>
      </c>
      <c r="I33" s="207" t="str">
        <f t="shared" si="0"/>
        <v>JUIN</v>
      </c>
      <c r="J33" s="207" t="str">
        <f t="shared" si="0"/>
        <v>JUILLET</v>
      </c>
      <c r="K33" s="207" t="str">
        <f t="shared" si="0"/>
        <v>AOÛT</v>
      </c>
      <c r="L33" s="207" t="str">
        <f t="shared" si="0"/>
        <v>SEPTEMBRE</v>
      </c>
      <c r="M33" s="207" t="str">
        <f t="shared" si="0"/>
        <v>OCTOBRE</v>
      </c>
      <c r="N33" s="207" t="str">
        <f t="shared" si="0"/>
        <v>NOVEMBRE</v>
      </c>
      <c r="O33" s="207" t="str">
        <f t="shared" si="0"/>
        <v>DÉCEMBRE</v>
      </c>
    </row>
    <row r="34" spans="1:15">
      <c r="A34" s="171" t="str">
        <f t="shared" ref="A34:A60" si="1">A3</f>
        <v xml:space="preserve">Grand total </v>
      </c>
      <c r="B34" s="172"/>
      <c r="C34" s="173"/>
      <c r="D34" s="173">
        <f t="shared" ref="D34:O34" si="2">IF((D3-D65)/D65=-100%,"",(D3-D65)/D65)</f>
        <v>0.39163572440835764</v>
      </c>
      <c r="E34" s="173">
        <f t="shared" si="2"/>
        <v>0.38483424219726942</v>
      </c>
      <c r="F34" s="173">
        <f t="shared" si="2"/>
        <v>0.37396305661439283</v>
      </c>
      <c r="G34" s="173" t="str">
        <f t="shared" si="2"/>
        <v/>
      </c>
      <c r="H34" s="173" t="str">
        <f t="shared" si="2"/>
        <v/>
      </c>
      <c r="I34" s="173" t="str">
        <f t="shared" si="2"/>
        <v/>
      </c>
      <c r="J34" s="173" t="str">
        <f t="shared" si="2"/>
        <v/>
      </c>
      <c r="K34" s="173" t="str">
        <f t="shared" si="2"/>
        <v/>
      </c>
      <c r="L34" s="173" t="str">
        <f t="shared" si="2"/>
        <v/>
      </c>
      <c r="M34" s="173" t="str">
        <f t="shared" si="2"/>
        <v/>
      </c>
      <c r="N34" s="173" t="str">
        <f t="shared" si="2"/>
        <v/>
      </c>
      <c r="O34" s="173" t="str">
        <f t="shared" si="2"/>
        <v/>
      </c>
    </row>
    <row r="35" spans="1:15">
      <c r="A35" s="171" t="str">
        <f t="shared" si="1"/>
        <v xml:space="preserve">Total shop </v>
      </c>
      <c r="B35" s="172"/>
      <c r="C35" s="171"/>
      <c r="D35" s="173">
        <f t="shared" ref="D35:O35" si="3">IF((D4-D66)/D66=-100%,"",(D4-D66)/D66)</f>
        <v>0.16226008422093774</v>
      </c>
      <c r="E35" s="173">
        <f t="shared" si="3"/>
        <v>0.11026042980140878</v>
      </c>
      <c r="F35" s="173">
        <f t="shared" si="3"/>
        <v>0.1586647146756846</v>
      </c>
      <c r="G35" s="173" t="str">
        <f t="shared" si="3"/>
        <v/>
      </c>
      <c r="H35" s="173" t="str">
        <f t="shared" si="3"/>
        <v/>
      </c>
      <c r="I35" s="173" t="str">
        <f t="shared" si="3"/>
        <v/>
      </c>
      <c r="J35" s="173" t="str">
        <f t="shared" si="3"/>
        <v/>
      </c>
      <c r="K35" s="173" t="str">
        <f t="shared" si="3"/>
        <v/>
      </c>
      <c r="L35" s="173" t="str">
        <f t="shared" si="3"/>
        <v/>
      </c>
      <c r="M35" s="173" t="str">
        <f t="shared" si="3"/>
        <v/>
      </c>
      <c r="N35" s="173" t="str">
        <f t="shared" si="3"/>
        <v/>
      </c>
      <c r="O35" s="173" t="str">
        <f t="shared" si="3"/>
        <v/>
      </c>
    </row>
    <row r="36" spans="1:15">
      <c r="A36" s="171" t="str">
        <f t="shared" si="1"/>
        <v xml:space="preserve">2T LUB </v>
      </c>
      <c r="B36" s="171">
        <f t="shared" ref="B36:B61" si="4">B5</f>
        <v>719</v>
      </c>
      <c r="C36" s="172"/>
      <c r="D36" s="173">
        <f t="shared" ref="D36:O36" si="5">IF((D5-D67)/D67=-100%,"",(D5-D67)/D67)</f>
        <v>0.55847768930988828</v>
      </c>
      <c r="E36" s="173">
        <f t="shared" si="5"/>
        <v>-0.27849606422072654</v>
      </c>
      <c r="F36" s="173">
        <f t="shared" si="5"/>
        <v>5.7998879903543341E-2</v>
      </c>
      <c r="G36" s="173" t="str">
        <f t="shared" si="5"/>
        <v/>
      </c>
      <c r="H36" s="173" t="str">
        <f t="shared" si="5"/>
        <v/>
      </c>
      <c r="I36" s="173" t="str">
        <f t="shared" si="5"/>
        <v/>
      </c>
      <c r="J36" s="173" t="str">
        <f t="shared" si="5"/>
        <v/>
      </c>
      <c r="K36" s="173" t="str">
        <f t="shared" si="5"/>
        <v/>
      </c>
      <c r="L36" s="173" t="str">
        <f t="shared" si="5"/>
        <v/>
      </c>
      <c r="M36" s="173" t="str">
        <f t="shared" si="5"/>
        <v/>
      </c>
      <c r="N36" s="173" t="str">
        <f t="shared" si="5"/>
        <v/>
      </c>
      <c r="O36" s="173" t="str">
        <f t="shared" si="5"/>
        <v/>
      </c>
    </row>
    <row r="37" spans="1:15">
      <c r="A37" s="171" t="str">
        <f t="shared" si="1"/>
        <v xml:space="preserve">S+98 </v>
      </c>
      <c r="B37" s="171" t="str">
        <f t="shared" si="4"/>
        <v>101+335</v>
      </c>
      <c r="C37" s="172"/>
      <c r="D37" s="173">
        <f t="shared" ref="D37:O37" si="6">IF((D6-D68)/D68=-100%,"",(D6-D68)/D68)</f>
        <v>0.24358140825503466</v>
      </c>
      <c r="E37" s="173">
        <f t="shared" si="6"/>
        <v>0.16986738314348784</v>
      </c>
      <c r="F37" s="173">
        <f t="shared" si="6"/>
        <v>7.3115509746797383E-2</v>
      </c>
      <c r="G37" s="173" t="str">
        <f t="shared" si="6"/>
        <v/>
      </c>
      <c r="H37" s="173" t="str">
        <f t="shared" si="6"/>
        <v/>
      </c>
      <c r="I37" s="173" t="str">
        <f t="shared" si="6"/>
        <v/>
      </c>
      <c r="J37" s="173" t="str">
        <f t="shared" si="6"/>
        <v/>
      </c>
      <c r="K37" s="173" t="str">
        <f t="shared" si="6"/>
        <v/>
      </c>
      <c r="L37" s="173" t="str">
        <f t="shared" si="6"/>
        <v/>
      </c>
      <c r="M37" s="173" t="str">
        <f t="shared" si="6"/>
        <v/>
      </c>
      <c r="N37" s="173" t="str">
        <f t="shared" si="6"/>
        <v/>
      </c>
      <c r="O37" s="173" t="str">
        <f t="shared" si="6"/>
        <v/>
      </c>
    </row>
    <row r="38" spans="1:15">
      <c r="A38" s="171" t="str">
        <f t="shared" si="1"/>
        <v xml:space="preserve">ES95 </v>
      </c>
      <c r="B38" s="171">
        <f t="shared" si="4"/>
        <v>102</v>
      </c>
      <c r="C38" s="172"/>
      <c r="D38" s="173">
        <f t="shared" ref="D38:O38" si="7">IF((D7-D69)/D69=-100%,"",(D7-D69)/D69)</f>
        <v>0.19474922525345151</v>
      </c>
      <c r="E38" s="173">
        <f t="shared" si="7"/>
        <v>0.15877255132921528</v>
      </c>
      <c r="F38" s="173">
        <f t="shared" si="7"/>
        <v>0.13489647070288815</v>
      </c>
      <c r="G38" s="173" t="str">
        <f t="shared" si="7"/>
        <v/>
      </c>
      <c r="H38" s="173" t="str">
        <f t="shared" si="7"/>
        <v/>
      </c>
      <c r="I38" s="173" t="str">
        <f t="shared" si="7"/>
        <v/>
      </c>
      <c r="J38" s="173" t="str">
        <f t="shared" si="7"/>
        <v/>
      </c>
      <c r="K38" s="173" t="str">
        <f t="shared" si="7"/>
        <v/>
      </c>
      <c r="L38" s="173" t="str">
        <f t="shared" si="7"/>
        <v/>
      </c>
      <c r="M38" s="173" t="str">
        <f t="shared" si="7"/>
        <v/>
      </c>
      <c r="N38" s="173" t="str">
        <f t="shared" si="7"/>
        <v/>
      </c>
      <c r="O38" s="173" t="str">
        <f t="shared" si="7"/>
        <v/>
      </c>
    </row>
    <row r="39" spans="1:15">
      <c r="A39" s="171" t="str">
        <f t="shared" si="1"/>
        <v xml:space="preserve">DIESEL </v>
      </c>
      <c r="B39" s="171" t="str">
        <f t="shared" si="4"/>
        <v>103+430</v>
      </c>
      <c r="C39" s="172"/>
      <c r="D39" s="173">
        <f t="shared" ref="D39:O39" si="8">IF((D8-D70)/D70=-100%,"",(D8-D70)/D70)</f>
        <v>0.46508136027948366</v>
      </c>
      <c r="E39" s="173">
        <f t="shared" si="8"/>
        <v>0.47425060490124021</v>
      </c>
      <c r="F39" s="173">
        <f t="shared" si="8"/>
        <v>0.45091648576488885</v>
      </c>
      <c r="G39" s="173" t="str">
        <f t="shared" si="8"/>
        <v/>
      </c>
      <c r="H39" s="173" t="str">
        <f t="shared" si="8"/>
        <v/>
      </c>
      <c r="I39" s="173" t="str">
        <f t="shared" si="8"/>
        <v/>
      </c>
      <c r="J39" s="173" t="str">
        <f t="shared" si="8"/>
        <v/>
      </c>
      <c r="K39" s="173" t="str">
        <f t="shared" si="8"/>
        <v/>
      </c>
      <c r="L39" s="173" t="str">
        <f t="shared" si="8"/>
        <v/>
      </c>
      <c r="M39" s="173" t="str">
        <f t="shared" si="8"/>
        <v/>
      </c>
      <c r="N39" s="173" t="str">
        <f t="shared" si="8"/>
        <v/>
      </c>
      <c r="O39" s="173" t="str">
        <f t="shared" si="8"/>
        <v/>
      </c>
    </row>
    <row r="40" spans="1:15">
      <c r="A40" s="171" t="str">
        <f t="shared" si="1"/>
        <v xml:space="preserve">ADBLUE </v>
      </c>
      <c r="B40" s="171">
        <f t="shared" si="4"/>
        <v>450</v>
      </c>
      <c r="C40" s="172"/>
      <c r="D40" s="173" t="e">
        <f t="shared" ref="D40:O40" si="9">IF((D9-D71)/D71=-100%,"",(D9-D71)/D71)</f>
        <v>#DIV/0!</v>
      </c>
      <c r="E40" s="173" t="e">
        <f t="shared" si="9"/>
        <v>#DIV/0!</v>
      </c>
      <c r="F40" s="173" t="e">
        <f t="shared" si="9"/>
        <v>#DIV/0!</v>
      </c>
      <c r="G40" s="173" t="e">
        <f t="shared" si="9"/>
        <v>#DIV/0!</v>
      </c>
      <c r="H40" s="173" t="e">
        <f t="shared" si="9"/>
        <v>#DIV/0!</v>
      </c>
      <c r="I40" s="173" t="e">
        <f t="shared" si="9"/>
        <v>#DIV/0!</v>
      </c>
      <c r="J40" s="173" t="str">
        <f t="shared" si="9"/>
        <v/>
      </c>
      <c r="K40" s="173" t="str">
        <f t="shared" si="9"/>
        <v/>
      </c>
      <c r="L40" s="173" t="e">
        <f t="shared" si="9"/>
        <v>#DIV/0!</v>
      </c>
      <c r="M40" s="173" t="str">
        <f t="shared" si="9"/>
        <v/>
      </c>
      <c r="N40" s="173" t="str">
        <f t="shared" si="9"/>
        <v/>
      </c>
      <c r="O40" s="173" t="str">
        <f t="shared" si="9"/>
        <v/>
      </c>
    </row>
    <row r="41" spans="1:15">
      <c r="A41" s="171" t="str">
        <f t="shared" si="1"/>
        <v xml:space="preserve">FRIANDISES </v>
      </c>
      <c r="B41" s="171">
        <f t="shared" si="4"/>
        <v>3017</v>
      </c>
      <c r="C41" s="172"/>
      <c r="D41" s="173">
        <f t="shared" ref="D41:O41" si="10">IF((D10-D72)/D72=-100%,"",(D10-D72)/D72)</f>
        <v>0.19950223920587942</v>
      </c>
      <c r="E41" s="173">
        <f t="shared" si="10"/>
        <v>0.19524651754399822</v>
      </c>
      <c r="F41" s="173">
        <f t="shared" si="10"/>
        <v>0.10585181963339001</v>
      </c>
      <c r="G41" s="173" t="str">
        <f t="shared" si="10"/>
        <v/>
      </c>
      <c r="H41" s="173" t="str">
        <f t="shared" si="10"/>
        <v/>
      </c>
      <c r="I41" s="173" t="str">
        <f t="shared" si="10"/>
        <v/>
      </c>
      <c r="J41" s="173" t="str">
        <f t="shared" si="10"/>
        <v/>
      </c>
      <c r="K41" s="173" t="str">
        <f t="shared" si="10"/>
        <v/>
      </c>
      <c r="L41" s="173" t="str">
        <f t="shared" si="10"/>
        <v/>
      </c>
      <c r="M41" s="173" t="str">
        <f t="shared" si="10"/>
        <v/>
      </c>
      <c r="N41" s="173" t="str">
        <f t="shared" si="10"/>
        <v/>
      </c>
      <c r="O41" s="173" t="str">
        <f t="shared" si="10"/>
        <v/>
      </c>
    </row>
    <row r="42" spans="1:15">
      <c r="A42" s="171" t="str">
        <f t="shared" si="1"/>
        <v xml:space="preserve">ALIMENTATION </v>
      </c>
      <c r="B42" s="171" t="str">
        <f t="shared" si="4"/>
        <v>3117+3317</v>
      </c>
      <c r="C42" s="172"/>
      <c r="D42" s="173">
        <f t="shared" ref="D42:O42" si="11">IF((D11-D73)/D73=-100%,"",(D11-D73)/D73)</f>
        <v>1.2479206431879379</v>
      </c>
      <c r="E42" s="173">
        <f t="shared" si="11"/>
        <v>1.3052136522847526</v>
      </c>
      <c r="F42" s="173">
        <f t="shared" si="11"/>
        <v>1.4818169409692907</v>
      </c>
      <c r="G42" s="173" t="str">
        <f t="shared" si="11"/>
        <v/>
      </c>
      <c r="H42" s="173" t="str">
        <f t="shared" si="11"/>
        <v/>
      </c>
      <c r="I42" s="173" t="str">
        <f t="shared" si="11"/>
        <v/>
      </c>
      <c r="J42" s="173" t="str">
        <f t="shared" si="11"/>
        <v/>
      </c>
      <c r="K42" s="173" t="str">
        <f t="shared" si="11"/>
        <v/>
      </c>
      <c r="L42" s="173" t="str">
        <f t="shared" si="11"/>
        <v/>
      </c>
      <c r="M42" s="173" t="str">
        <f t="shared" si="11"/>
        <v/>
      </c>
      <c r="N42" s="173" t="str">
        <f t="shared" si="11"/>
        <v/>
      </c>
      <c r="O42" s="173" t="str">
        <f t="shared" si="11"/>
        <v/>
      </c>
    </row>
    <row r="43" spans="1:15">
      <c r="A43" s="171" t="str">
        <f t="shared" si="1"/>
        <v xml:space="preserve">SNACKS </v>
      </c>
      <c r="B43" s="171">
        <f t="shared" si="4"/>
        <v>3217</v>
      </c>
      <c r="C43" s="172"/>
      <c r="D43" s="173">
        <f t="shared" ref="D43:O43" si="12">IF((D12-D74)/D74=-100%,"",(D12-D74)/D74)</f>
        <v>-2.0474353836906637E-3</v>
      </c>
      <c r="E43" s="173">
        <f t="shared" si="12"/>
        <v>-1.7444292803386958E-2</v>
      </c>
      <c r="F43" s="173">
        <f t="shared" si="12"/>
        <v>4.2804850958891756E-2</v>
      </c>
      <c r="G43" s="173" t="str">
        <f t="shared" si="12"/>
        <v/>
      </c>
      <c r="H43" s="173" t="str">
        <f t="shared" si="12"/>
        <v/>
      </c>
      <c r="I43" s="173" t="str">
        <f t="shared" si="12"/>
        <v/>
      </c>
      <c r="J43" s="173" t="str">
        <f t="shared" si="12"/>
        <v/>
      </c>
      <c r="K43" s="173" t="str">
        <f t="shared" si="12"/>
        <v/>
      </c>
      <c r="L43" s="173" t="str">
        <f t="shared" si="12"/>
        <v/>
      </c>
      <c r="M43" s="173" t="str">
        <f t="shared" si="12"/>
        <v/>
      </c>
      <c r="N43" s="173" t="str">
        <f t="shared" si="12"/>
        <v/>
      </c>
      <c r="O43" s="173" t="str">
        <f t="shared" si="12"/>
        <v/>
      </c>
    </row>
    <row r="44" spans="1:15">
      <c r="A44" s="171" t="str">
        <f t="shared" si="1"/>
        <v xml:space="preserve">SURGELES </v>
      </c>
      <c r="B44" s="171">
        <f t="shared" si="4"/>
        <v>3417</v>
      </c>
      <c r="C44" s="172"/>
      <c r="D44" s="173">
        <f t="shared" ref="D44:O44" si="13">IF((D13-D75)/D75=-100%,"",(D13-D75)/D75)</f>
        <v>1.6319253976961129E-2</v>
      </c>
      <c r="E44" s="173">
        <f t="shared" si="13"/>
        <v>-0.1253234027318996</v>
      </c>
      <c r="F44" s="173">
        <f t="shared" si="13"/>
        <v>-0.1348137991003496</v>
      </c>
      <c r="G44" s="173" t="str">
        <f t="shared" si="13"/>
        <v/>
      </c>
      <c r="H44" s="173" t="str">
        <f t="shared" si="13"/>
        <v/>
      </c>
      <c r="I44" s="173" t="str">
        <f t="shared" si="13"/>
        <v/>
      </c>
      <c r="J44" s="173" t="str">
        <f t="shared" si="13"/>
        <v/>
      </c>
      <c r="K44" s="173" t="str">
        <f t="shared" si="13"/>
        <v/>
      </c>
      <c r="L44" s="173" t="str">
        <f t="shared" si="13"/>
        <v/>
      </c>
      <c r="M44" s="173" t="str">
        <f t="shared" si="13"/>
        <v/>
      </c>
      <c r="N44" s="173" t="str">
        <f t="shared" si="13"/>
        <v/>
      </c>
      <c r="O44" s="173" t="str">
        <f t="shared" si="13"/>
        <v/>
      </c>
    </row>
    <row r="45" spans="1:15">
      <c r="A45" s="171" t="str">
        <f t="shared" si="1"/>
        <v xml:space="preserve">PROD.LAITIERS </v>
      </c>
      <c r="B45" s="171">
        <f t="shared" si="4"/>
        <v>3517</v>
      </c>
      <c r="C45" s="172"/>
      <c r="D45" s="173">
        <f t="shared" ref="D45:O45" si="14">IF((D14-D76)/D76=-100%,"",(D14-D76)/D76)</f>
        <v>0.29601427348087017</v>
      </c>
      <c r="E45" s="173">
        <f t="shared" si="14"/>
        <v>0.19137008324341753</v>
      </c>
      <c r="F45" s="173">
        <f t="shared" si="14"/>
        <v>0.19315253283222056</v>
      </c>
      <c r="G45" s="173" t="str">
        <f t="shared" si="14"/>
        <v/>
      </c>
      <c r="H45" s="173" t="str">
        <f t="shared" si="14"/>
        <v/>
      </c>
      <c r="I45" s="173" t="str">
        <f t="shared" si="14"/>
        <v/>
      </c>
      <c r="J45" s="173" t="str">
        <f t="shared" si="14"/>
        <v/>
      </c>
      <c r="K45" s="173" t="str">
        <f t="shared" si="14"/>
        <v/>
      </c>
      <c r="L45" s="173" t="str">
        <f t="shared" si="14"/>
        <v/>
      </c>
      <c r="M45" s="173" t="str">
        <f t="shared" si="14"/>
        <v/>
      </c>
      <c r="N45" s="173" t="str">
        <f t="shared" si="14"/>
        <v/>
      </c>
      <c r="O45" s="173" t="str">
        <f t="shared" si="14"/>
        <v/>
      </c>
    </row>
    <row r="46" spans="1:15">
      <c r="A46" s="171" t="str">
        <f t="shared" si="1"/>
        <v xml:space="preserve">CIGARETTES </v>
      </c>
      <c r="B46" s="171">
        <f t="shared" si="4"/>
        <v>4000</v>
      </c>
      <c r="C46" s="172"/>
      <c r="D46" s="173">
        <f t="shared" ref="D46:O46" si="15">IF((D15-D77)/D77=-100%,"",(D15-D77)/D77)</f>
        <v>0.15583978178893296</v>
      </c>
      <c r="E46" s="173">
        <f t="shared" si="15"/>
        <v>6.0493103649220024E-2</v>
      </c>
      <c r="F46" s="173">
        <f t="shared" si="15"/>
        <v>0.13739739364794037</v>
      </c>
      <c r="G46" s="173" t="str">
        <f t="shared" si="15"/>
        <v/>
      </c>
      <c r="H46" s="173" t="str">
        <f t="shared" si="15"/>
        <v/>
      </c>
      <c r="I46" s="173" t="str">
        <f t="shared" si="15"/>
        <v/>
      </c>
      <c r="J46" s="173" t="str">
        <f t="shared" si="15"/>
        <v/>
      </c>
      <c r="K46" s="173" t="str">
        <f t="shared" si="15"/>
        <v/>
      </c>
      <c r="L46" s="173" t="str">
        <f t="shared" si="15"/>
        <v/>
      </c>
      <c r="M46" s="173" t="str">
        <f t="shared" si="15"/>
        <v/>
      </c>
      <c r="N46" s="173" t="str">
        <f t="shared" si="15"/>
        <v/>
      </c>
      <c r="O46" s="173" t="str">
        <f t="shared" si="15"/>
        <v/>
      </c>
    </row>
    <row r="47" spans="1:15">
      <c r="A47" s="171" t="str">
        <f t="shared" si="1"/>
        <v xml:space="preserve">PROD.TABACS </v>
      </c>
      <c r="B47" s="171">
        <f t="shared" si="4"/>
        <v>4019</v>
      </c>
      <c r="C47" s="172"/>
      <c r="D47" s="173">
        <f t="shared" ref="D47:O47" si="16">IF((D16-D78)/D78=-100%,"",(D16-D78)/D78)</f>
        <v>0.18284889080071282</v>
      </c>
      <c r="E47" s="173">
        <f t="shared" si="16"/>
        <v>4.9076773566569455E-2</v>
      </c>
      <c r="F47" s="173">
        <f t="shared" si="16"/>
        <v>0.2410098074827462</v>
      </c>
      <c r="G47" s="173" t="str">
        <f t="shared" si="16"/>
        <v/>
      </c>
      <c r="H47" s="173" t="str">
        <f t="shared" si="16"/>
        <v/>
      </c>
      <c r="I47" s="173" t="str">
        <f t="shared" si="16"/>
        <v/>
      </c>
      <c r="J47" s="173" t="str">
        <f t="shared" si="16"/>
        <v/>
      </c>
      <c r="K47" s="173" t="str">
        <f t="shared" si="16"/>
        <v/>
      </c>
      <c r="L47" s="173" t="str">
        <f t="shared" si="16"/>
        <v/>
      </c>
      <c r="M47" s="173" t="str">
        <f t="shared" si="16"/>
        <v/>
      </c>
      <c r="N47" s="173" t="str">
        <f t="shared" si="16"/>
        <v/>
      </c>
      <c r="O47" s="173" t="str">
        <f t="shared" si="16"/>
        <v/>
      </c>
    </row>
    <row r="48" spans="1:15">
      <c r="A48" s="171" t="str">
        <f t="shared" si="1"/>
        <v xml:space="preserve">CARTES </v>
      </c>
      <c r="B48" s="171">
        <f t="shared" si="4"/>
        <v>5017</v>
      </c>
      <c r="C48" s="172"/>
      <c r="D48" s="173" t="e">
        <f t="shared" ref="D48:O48" si="17">IF((D17-D79)/D79=-100%,"",(D17-D79)/D79)</f>
        <v>#DIV/0!</v>
      </c>
      <c r="E48" s="173" t="e">
        <f t="shared" si="17"/>
        <v>#DIV/0!</v>
      </c>
      <c r="F48" s="173" t="e">
        <f t="shared" si="17"/>
        <v>#DIV/0!</v>
      </c>
      <c r="G48" s="173" t="e">
        <f t="shared" si="17"/>
        <v>#DIV/0!</v>
      </c>
      <c r="H48" s="173" t="e">
        <f t="shared" si="17"/>
        <v>#DIV/0!</v>
      </c>
      <c r="I48" s="173" t="e">
        <f t="shared" si="17"/>
        <v>#DIV/0!</v>
      </c>
      <c r="J48" s="173" t="e">
        <f t="shared" si="17"/>
        <v>#DIV/0!</v>
      </c>
      <c r="K48" s="173" t="e">
        <f t="shared" si="17"/>
        <v>#DIV/0!</v>
      </c>
      <c r="L48" s="173" t="e">
        <f t="shared" si="17"/>
        <v>#DIV/0!</v>
      </c>
      <c r="M48" s="173" t="e">
        <f t="shared" si="17"/>
        <v>#DIV/0!</v>
      </c>
      <c r="N48" s="173" t="e">
        <f t="shared" si="17"/>
        <v>#DIV/0!</v>
      </c>
      <c r="O48" s="173" t="e">
        <f t="shared" si="17"/>
        <v>#DIV/0!</v>
      </c>
    </row>
    <row r="49" spans="1:15">
      <c r="A49" s="171" t="str">
        <f t="shared" si="1"/>
        <v xml:space="preserve">LECTURE </v>
      </c>
      <c r="B49" s="171">
        <f t="shared" si="4"/>
        <v>5117</v>
      </c>
      <c r="C49" s="172"/>
      <c r="D49" s="173">
        <f t="shared" ref="D49:O49" si="18">IF((D18-D80)/D80=-100%,"",(D18-D80)/D80)</f>
        <v>1.4366009275188316E-2</v>
      </c>
      <c r="E49" s="173">
        <f t="shared" si="18"/>
        <v>-4.4269286099893494E-2</v>
      </c>
      <c r="F49" s="173">
        <f t="shared" si="18"/>
        <v>-1.181588186004155E-2</v>
      </c>
      <c r="G49" s="173" t="str">
        <f t="shared" si="18"/>
        <v/>
      </c>
      <c r="H49" s="173" t="str">
        <f t="shared" si="18"/>
        <v/>
      </c>
      <c r="I49" s="173" t="str">
        <f t="shared" si="18"/>
        <v/>
      </c>
      <c r="J49" s="173" t="str">
        <f t="shared" si="18"/>
        <v/>
      </c>
      <c r="K49" s="173" t="str">
        <f t="shared" si="18"/>
        <v/>
      </c>
      <c r="L49" s="173" t="str">
        <f t="shared" si="18"/>
        <v/>
      </c>
      <c r="M49" s="173" t="str">
        <f t="shared" si="18"/>
        <v/>
      </c>
      <c r="N49" s="173" t="str">
        <f t="shared" si="18"/>
        <v/>
      </c>
      <c r="O49" s="173" t="str">
        <f t="shared" si="18"/>
        <v/>
      </c>
    </row>
    <row r="50" spans="1:15">
      <c r="A50" s="171" t="str">
        <f t="shared" si="1"/>
        <v xml:space="preserve">DIVERS 0% </v>
      </c>
      <c r="B50" s="171">
        <f t="shared" si="4"/>
        <v>6000</v>
      </c>
      <c r="C50" s="172"/>
      <c r="D50" s="173">
        <f t="shared" ref="D50:O50" si="19">IF((D19-D81)/D81=-100%,"",(D19-D81)/D81)</f>
        <v>0.12948988831874431</v>
      </c>
      <c r="E50" s="173">
        <f t="shared" si="19"/>
        <v>-1.0518990525697995</v>
      </c>
      <c r="F50" s="173">
        <f t="shared" si="19"/>
        <v>5.0311235862296702</v>
      </c>
      <c r="G50" s="173" t="str">
        <f t="shared" si="19"/>
        <v/>
      </c>
      <c r="H50" s="173" t="str">
        <f t="shared" si="19"/>
        <v/>
      </c>
      <c r="I50" s="173" t="str">
        <f t="shared" si="19"/>
        <v/>
      </c>
      <c r="J50" s="173" t="str">
        <f t="shared" si="19"/>
        <v/>
      </c>
      <c r="K50" s="173" t="str">
        <f t="shared" si="19"/>
        <v/>
      </c>
      <c r="L50" s="173" t="str">
        <f t="shared" si="19"/>
        <v/>
      </c>
      <c r="M50" s="173" t="str">
        <f t="shared" si="19"/>
        <v/>
      </c>
      <c r="N50" s="173" t="str">
        <f t="shared" si="19"/>
        <v/>
      </c>
      <c r="O50" s="173" t="str">
        <f t="shared" si="19"/>
        <v/>
      </c>
    </row>
    <row r="51" spans="1:15">
      <c r="A51" s="171" t="str">
        <f t="shared" si="1"/>
        <v xml:space="preserve">FLEURS 6% </v>
      </c>
      <c r="B51" s="171">
        <f t="shared" si="4"/>
        <v>6006</v>
      </c>
      <c r="C51" s="172"/>
      <c r="D51" s="173">
        <f t="shared" ref="D51:O51" si="20">IF((D20-D82)/D82=-100%,"",(D20-D82)/D82)</f>
        <v>-5.5157100469631112E-2</v>
      </c>
      <c r="E51" s="173">
        <f t="shared" si="20"/>
        <v>0.30554559166568263</v>
      </c>
      <c r="F51" s="173">
        <f t="shared" si="20"/>
        <v>-0.20131676868718698</v>
      </c>
      <c r="G51" s="173" t="str">
        <f t="shared" si="20"/>
        <v/>
      </c>
      <c r="H51" s="173" t="str">
        <f t="shared" si="20"/>
        <v/>
      </c>
      <c r="I51" s="173" t="str">
        <f t="shared" si="20"/>
        <v/>
      </c>
      <c r="J51" s="173" t="str">
        <f t="shared" si="20"/>
        <v/>
      </c>
      <c r="K51" s="173" t="str">
        <f t="shared" si="20"/>
        <v/>
      </c>
      <c r="L51" s="173" t="str">
        <f t="shared" si="20"/>
        <v/>
      </c>
      <c r="M51" s="173" t="str">
        <f t="shared" si="20"/>
        <v/>
      </c>
      <c r="N51" s="173" t="str">
        <f t="shared" si="20"/>
        <v/>
      </c>
      <c r="O51" s="173" t="str">
        <f t="shared" si="20"/>
        <v/>
      </c>
    </row>
    <row r="52" spans="1:15">
      <c r="A52" s="171" t="str">
        <f t="shared" si="1"/>
        <v xml:space="preserve">DIVERS 12% </v>
      </c>
      <c r="B52" s="171">
        <f t="shared" si="4"/>
        <v>6012</v>
      </c>
      <c r="C52" s="172"/>
      <c r="D52" s="173" t="e">
        <f t="shared" ref="D52:O52" si="21">IF((D21-D83)/D83=-100%,"",(D21-D83)/D83)</f>
        <v>#DIV/0!</v>
      </c>
      <c r="E52" s="173" t="e">
        <f t="shared" si="21"/>
        <v>#DIV/0!</v>
      </c>
      <c r="F52" s="173" t="e">
        <f t="shared" si="21"/>
        <v>#DIV/0!</v>
      </c>
      <c r="G52" s="173" t="e">
        <f t="shared" si="21"/>
        <v>#DIV/0!</v>
      </c>
      <c r="H52" s="173" t="e">
        <f t="shared" si="21"/>
        <v>#DIV/0!</v>
      </c>
      <c r="I52" s="173" t="e">
        <f t="shared" si="21"/>
        <v>#DIV/0!</v>
      </c>
      <c r="J52" s="173" t="e">
        <f t="shared" si="21"/>
        <v>#DIV/0!</v>
      </c>
      <c r="K52" s="173" t="e">
        <f t="shared" si="21"/>
        <v>#DIV/0!</v>
      </c>
      <c r="L52" s="173" t="e">
        <f t="shared" si="21"/>
        <v>#DIV/0!</v>
      </c>
      <c r="M52" s="173" t="e">
        <f t="shared" si="21"/>
        <v>#DIV/0!</v>
      </c>
      <c r="N52" s="173" t="e">
        <f t="shared" si="21"/>
        <v>#DIV/0!</v>
      </c>
      <c r="O52" s="173" t="e">
        <f t="shared" si="21"/>
        <v>#DIV/0!</v>
      </c>
    </row>
    <row r="53" spans="1:15">
      <c r="A53" s="171" t="str">
        <f t="shared" si="1"/>
        <v xml:space="preserve">DIVERS 3% </v>
      </c>
      <c r="B53" s="171">
        <f t="shared" si="4"/>
        <v>6017</v>
      </c>
      <c r="C53" s="172"/>
      <c r="D53" s="173">
        <f t="shared" ref="D53:O53" si="22">IF((D22-D84)/D84=-100%,"",(D22-D84)/D84)</f>
        <v>-2.0735818010447812E-2</v>
      </c>
      <c r="E53" s="173">
        <f t="shared" si="22"/>
        <v>0.11601394372710137</v>
      </c>
      <c r="F53" s="173">
        <f t="shared" si="22"/>
        <v>6.4557247752712016E-2</v>
      </c>
      <c r="G53" s="173" t="str">
        <f t="shared" si="22"/>
        <v/>
      </c>
      <c r="H53" s="173" t="str">
        <f t="shared" si="22"/>
        <v/>
      </c>
      <c r="I53" s="173" t="str">
        <f t="shared" si="22"/>
        <v/>
      </c>
      <c r="J53" s="173" t="str">
        <f t="shared" si="22"/>
        <v/>
      </c>
      <c r="K53" s="173" t="str">
        <f t="shared" si="22"/>
        <v/>
      </c>
      <c r="L53" s="173" t="str">
        <f t="shared" si="22"/>
        <v/>
      </c>
      <c r="M53" s="173" t="str">
        <f t="shared" si="22"/>
        <v/>
      </c>
      <c r="N53" s="173" t="str">
        <f t="shared" si="22"/>
        <v/>
      </c>
      <c r="O53" s="173" t="str">
        <f t="shared" si="22"/>
        <v/>
      </c>
    </row>
    <row r="54" spans="1:15">
      <c r="A54" s="171" t="str">
        <f t="shared" si="1"/>
        <v xml:space="preserve">DIVERS 15% </v>
      </c>
      <c r="B54" s="171" t="str">
        <f t="shared" si="4"/>
        <v>6019+0625+1319</v>
      </c>
      <c r="C54" s="172"/>
      <c r="D54" s="173">
        <f t="shared" ref="D54:O54" si="23">IF((D23-D85)/D85=-100%,"",(D23-D85)/D85)</f>
        <v>-0.22591439667957702</v>
      </c>
      <c r="E54" s="173">
        <f t="shared" si="23"/>
        <v>-0.19656322901261786</v>
      </c>
      <c r="F54" s="173">
        <f t="shared" si="23"/>
        <v>-0.49974479455962051</v>
      </c>
      <c r="G54" s="173" t="str">
        <f t="shared" si="23"/>
        <v/>
      </c>
      <c r="H54" s="173" t="str">
        <f t="shared" si="23"/>
        <v/>
      </c>
      <c r="I54" s="173" t="str">
        <f t="shared" si="23"/>
        <v/>
      </c>
      <c r="J54" s="173" t="str">
        <f t="shared" si="23"/>
        <v/>
      </c>
      <c r="K54" s="173" t="str">
        <f t="shared" si="23"/>
        <v/>
      </c>
      <c r="L54" s="173" t="str">
        <f t="shared" si="23"/>
        <v/>
      </c>
      <c r="M54" s="173" t="str">
        <f t="shared" si="23"/>
        <v/>
      </c>
      <c r="N54" s="173" t="str">
        <f t="shared" si="23"/>
        <v/>
      </c>
      <c r="O54" s="173" t="str">
        <f t="shared" si="23"/>
        <v/>
      </c>
    </row>
    <row r="55" spans="1:15">
      <c r="A55" s="171" t="str">
        <f t="shared" si="1"/>
        <v xml:space="preserve">ALCOOLS 12% </v>
      </c>
      <c r="B55" s="171">
        <f t="shared" si="4"/>
        <v>7012</v>
      </c>
      <c r="C55" s="172"/>
      <c r="D55" s="173">
        <f t="shared" ref="D55:O55" si="24">IF((D24-D86)/D86=-100%,"",(D24-D86)/D86)</f>
        <v>-6.286078787950819E-2</v>
      </c>
      <c r="E55" s="173">
        <f t="shared" si="24"/>
        <v>3.3702251479869445E-2</v>
      </c>
      <c r="F55" s="173">
        <f t="shared" si="24"/>
        <v>-2.9960671877546699E-4</v>
      </c>
      <c r="G55" s="173" t="str">
        <f t="shared" si="24"/>
        <v/>
      </c>
      <c r="H55" s="173" t="str">
        <f t="shared" si="24"/>
        <v/>
      </c>
      <c r="I55" s="173" t="str">
        <f t="shared" si="24"/>
        <v/>
      </c>
      <c r="J55" s="173" t="str">
        <f t="shared" si="24"/>
        <v/>
      </c>
      <c r="K55" s="173" t="str">
        <f t="shared" si="24"/>
        <v/>
      </c>
      <c r="L55" s="173" t="str">
        <f t="shared" si="24"/>
        <v/>
      </c>
      <c r="M55" s="173" t="str">
        <f t="shared" si="24"/>
        <v/>
      </c>
      <c r="N55" s="173" t="str">
        <f t="shared" si="24"/>
        <v/>
      </c>
      <c r="O55" s="173" t="str">
        <f t="shared" si="24"/>
        <v/>
      </c>
    </row>
    <row r="56" spans="1:15">
      <c r="A56" s="171" t="str">
        <f t="shared" si="1"/>
        <v xml:space="preserve">ALCOOLS 15% </v>
      </c>
      <c r="B56" s="171">
        <f t="shared" si="4"/>
        <v>7019</v>
      </c>
      <c r="C56" s="172"/>
      <c r="D56" s="173">
        <f t="shared" ref="D56:O56" si="25">IF((D25-D87)/D87=-100%,"",(D25-D87)/D87)</f>
        <v>0.13819057889819786</v>
      </c>
      <c r="E56" s="173">
        <f t="shared" si="25"/>
        <v>9.8303999411737744E-3</v>
      </c>
      <c r="F56" s="173">
        <f t="shared" si="25"/>
        <v>0.10777211370869277</v>
      </c>
      <c r="G56" s="173" t="str">
        <f t="shared" si="25"/>
        <v/>
      </c>
      <c r="H56" s="173" t="str">
        <f t="shared" si="25"/>
        <v/>
      </c>
      <c r="I56" s="173" t="str">
        <f t="shared" si="25"/>
        <v/>
      </c>
      <c r="J56" s="173" t="str">
        <f t="shared" si="25"/>
        <v/>
      </c>
      <c r="K56" s="173" t="str">
        <f t="shared" si="25"/>
        <v/>
      </c>
      <c r="L56" s="173" t="str">
        <f t="shared" si="25"/>
        <v/>
      </c>
      <c r="M56" s="173" t="str">
        <f t="shared" si="25"/>
        <v/>
      </c>
      <c r="N56" s="173" t="str">
        <f t="shared" si="25"/>
        <v/>
      </c>
      <c r="O56" s="173" t="str">
        <f t="shared" si="25"/>
        <v/>
      </c>
    </row>
    <row r="57" spans="1:15">
      <c r="A57" s="171" t="str">
        <f t="shared" si="1"/>
        <v xml:space="preserve">SOFTDRINKS </v>
      </c>
      <c r="B57" s="171">
        <f t="shared" si="4"/>
        <v>7117</v>
      </c>
      <c r="C57" s="172"/>
      <c r="D57" s="173">
        <f t="shared" ref="D57:O57" si="26">IF((D26-D88)/D88=-100%,"",(D26-D88)/D88)</f>
        <v>0.19141471002784566</v>
      </c>
      <c r="E57" s="173">
        <f t="shared" si="26"/>
        <v>0.16079295486540909</v>
      </c>
      <c r="F57" s="173">
        <f t="shared" si="26"/>
        <v>0.15151605473731361</v>
      </c>
      <c r="G57" s="173" t="str">
        <f t="shared" si="26"/>
        <v/>
      </c>
      <c r="H57" s="173" t="str">
        <f t="shared" si="26"/>
        <v/>
      </c>
      <c r="I57" s="173" t="str">
        <f t="shared" si="26"/>
        <v/>
      </c>
      <c r="J57" s="173" t="str">
        <f t="shared" si="26"/>
        <v/>
      </c>
      <c r="K57" s="173" t="str">
        <f t="shared" si="26"/>
        <v/>
      </c>
      <c r="L57" s="173" t="str">
        <f t="shared" si="26"/>
        <v/>
      </c>
      <c r="M57" s="173" t="str">
        <f t="shared" si="26"/>
        <v/>
      </c>
      <c r="N57" s="173" t="str">
        <f t="shared" si="26"/>
        <v/>
      </c>
      <c r="O57" s="173" t="str">
        <f t="shared" si="26"/>
        <v/>
      </c>
    </row>
    <row r="58" spans="1:15">
      <c r="A58" s="171" t="str">
        <f t="shared" si="1"/>
        <v xml:space="preserve">TELEPHONE </v>
      </c>
      <c r="B58" s="171">
        <f t="shared" si="4"/>
        <v>9019</v>
      </c>
      <c r="C58" s="172"/>
      <c r="D58" s="173">
        <f t="shared" ref="D58:O58" si="27">IF((D27-D89)/D89=-100%,"",(D27-D89)/D89)</f>
        <v>-0.17537631354728769</v>
      </c>
      <c r="E58" s="173">
        <f t="shared" si="27"/>
        <v>-2.8896944588296218E-2</v>
      </c>
      <c r="F58" s="173">
        <f t="shared" si="27"/>
        <v>-0.2707043183882421</v>
      </c>
      <c r="G58" s="173" t="str">
        <f t="shared" si="27"/>
        <v/>
      </c>
      <c r="H58" s="173" t="str">
        <f t="shared" si="27"/>
        <v/>
      </c>
      <c r="I58" s="173" t="str">
        <f t="shared" si="27"/>
        <v/>
      </c>
      <c r="J58" s="173" t="str">
        <f t="shared" si="27"/>
        <v/>
      </c>
      <c r="K58" s="173" t="str">
        <f t="shared" si="27"/>
        <v/>
      </c>
      <c r="L58" s="173" t="str">
        <f t="shared" si="27"/>
        <v/>
      </c>
      <c r="M58" s="173" t="str">
        <f t="shared" si="27"/>
        <v/>
      </c>
      <c r="N58" s="173" t="str">
        <f t="shared" si="27"/>
        <v/>
      </c>
      <c r="O58" s="173" t="str">
        <f t="shared" si="27"/>
        <v/>
      </c>
    </row>
    <row r="59" spans="1:15">
      <c r="A59" s="171" t="str">
        <f t="shared" si="1"/>
        <v xml:space="preserve">CAR WASH </v>
      </c>
      <c r="B59" s="171">
        <f t="shared" si="4"/>
        <v>9219</v>
      </c>
      <c r="C59" s="172"/>
      <c r="D59" s="173">
        <f t="shared" ref="D59:O59" si="28">IF((D28-D90)/D90=-100%,"",(D28-D90)/D90)</f>
        <v>0.11740698557327259</v>
      </c>
      <c r="E59" s="173">
        <f t="shared" si="28"/>
        <v>1.0833775326190729</v>
      </c>
      <c r="F59" s="173">
        <f t="shared" si="28"/>
        <v>0.20648561934227111</v>
      </c>
      <c r="G59" s="173" t="str">
        <f t="shared" si="28"/>
        <v/>
      </c>
      <c r="H59" s="173" t="str">
        <f t="shared" si="28"/>
        <v/>
      </c>
      <c r="I59" s="173" t="str">
        <f t="shared" si="28"/>
        <v/>
      </c>
      <c r="J59" s="173" t="str">
        <f t="shared" si="28"/>
        <v/>
      </c>
      <c r="K59" s="173" t="str">
        <f t="shared" si="28"/>
        <v/>
      </c>
      <c r="L59" s="173" t="str">
        <f t="shared" si="28"/>
        <v/>
      </c>
      <c r="M59" s="173" t="str">
        <f t="shared" si="28"/>
        <v/>
      </c>
      <c r="N59" s="173" t="str">
        <f t="shared" si="28"/>
        <v/>
      </c>
      <c r="O59" s="173" t="str">
        <f t="shared" si="28"/>
        <v/>
      </c>
    </row>
    <row r="60" spans="1:15">
      <c r="A60" s="171" t="str">
        <f t="shared" si="1"/>
        <v xml:space="preserve">PROD.VOITURES </v>
      </c>
      <c r="B60" s="171" t="str">
        <f t="shared" si="4"/>
        <v>1119+1019</v>
      </c>
      <c r="C60" s="172"/>
      <c r="D60" s="173">
        <f t="shared" ref="D60:O61" si="29">IF((D29-D91)/D91=-100%,"",(D29-D91)/D91)</f>
        <v>-0.73946378834327786</v>
      </c>
      <c r="E60" s="173">
        <f t="shared" si="29"/>
        <v>0.19908617517465191</v>
      </c>
      <c r="F60" s="173">
        <f t="shared" si="29"/>
        <v>-7.4277059103729892E-2</v>
      </c>
      <c r="G60" s="173" t="str">
        <f t="shared" si="29"/>
        <v/>
      </c>
      <c r="H60" s="173" t="str">
        <f t="shared" si="29"/>
        <v/>
      </c>
      <c r="I60" s="173" t="str">
        <f t="shared" si="29"/>
        <v/>
      </c>
      <c r="J60" s="173" t="str">
        <f t="shared" si="29"/>
        <v/>
      </c>
      <c r="K60" s="173" t="str">
        <f t="shared" si="29"/>
        <v/>
      </c>
      <c r="L60" s="173" t="str">
        <f t="shared" si="29"/>
        <v/>
      </c>
      <c r="M60" s="173" t="str">
        <f t="shared" si="29"/>
        <v/>
      </c>
      <c r="N60" s="173" t="str">
        <f t="shared" si="29"/>
        <v/>
      </c>
      <c r="O60" s="173" t="str">
        <f t="shared" si="29"/>
        <v/>
      </c>
    </row>
    <row r="61" spans="1:15">
      <c r="A61" s="171" t="s">
        <v>138</v>
      </c>
      <c r="B61" s="171">
        <f t="shared" si="4"/>
        <v>0</v>
      </c>
      <c r="C61" s="172"/>
      <c r="D61" s="173">
        <f t="shared" si="29"/>
        <v>0.13434386651182689</v>
      </c>
      <c r="E61" s="173">
        <f t="shared" si="29"/>
        <v>0.1309905425584868</v>
      </c>
      <c r="F61" s="173">
        <f t="shared" si="29"/>
        <v>0.11170946563616721</v>
      </c>
      <c r="G61" s="173" t="str">
        <f t="shared" si="29"/>
        <v/>
      </c>
      <c r="H61" s="173" t="str">
        <f t="shared" si="29"/>
        <v/>
      </c>
      <c r="I61" s="173" t="str">
        <f t="shared" si="29"/>
        <v/>
      </c>
      <c r="J61" s="173" t="str">
        <f t="shared" si="29"/>
        <v/>
      </c>
      <c r="K61" s="173" t="str">
        <f t="shared" si="29"/>
        <v/>
      </c>
      <c r="L61" s="173" t="str">
        <f t="shared" si="29"/>
        <v/>
      </c>
      <c r="M61" s="173" t="str">
        <f t="shared" si="29"/>
        <v/>
      </c>
      <c r="N61" s="173" t="str">
        <f t="shared" si="29"/>
        <v/>
      </c>
      <c r="O61" s="173" t="str">
        <f t="shared" si="29"/>
        <v/>
      </c>
    </row>
    <row r="62" spans="1:15">
      <c r="A62" s="165"/>
      <c r="B62" s="165"/>
      <c r="C62" s="126"/>
      <c r="D62" s="169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</row>
    <row r="63" spans="1:15" ht="12.75">
      <c r="A63" s="421" t="s">
        <v>224</v>
      </c>
      <c r="B63" s="422"/>
      <c r="C63" s="422"/>
      <c r="D63" s="422"/>
      <c r="E63" s="422"/>
      <c r="F63" s="422"/>
      <c r="G63" s="422"/>
      <c r="H63" s="422"/>
      <c r="I63" s="422"/>
      <c r="J63" s="422"/>
      <c r="K63" s="422"/>
      <c r="L63" s="422"/>
      <c r="M63" s="422"/>
      <c r="N63" s="422"/>
      <c r="O63" s="423"/>
    </row>
    <row r="64" spans="1:15">
      <c r="A64" s="165" t="s">
        <v>132</v>
      </c>
      <c r="B64" s="165" t="s">
        <v>131</v>
      </c>
      <c r="C64" s="165" t="s">
        <v>119</v>
      </c>
      <c r="D64" s="166" t="s">
        <v>118</v>
      </c>
      <c r="E64" s="166" t="s">
        <v>120</v>
      </c>
      <c r="F64" s="166" t="s">
        <v>121</v>
      </c>
      <c r="G64" s="166" t="s">
        <v>122</v>
      </c>
      <c r="H64" s="166" t="s">
        <v>123</v>
      </c>
      <c r="I64" s="166" t="s">
        <v>124</v>
      </c>
      <c r="J64" s="166" t="s">
        <v>125</v>
      </c>
      <c r="K64" s="166" t="s">
        <v>126</v>
      </c>
      <c r="L64" s="166" t="s">
        <v>127</v>
      </c>
      <c r="M64" s="166" t="s">
        <v>128</v>
      </c>
      <c r="N64" s="166" t="s">
        <v>129</v>
      </c>
      <c r="O64" s="166" t="s">
        <v>130</v>
      </c>
    </row>
    <row r="65" spans="1:15">
      <c r="A65" s="174" t="s">
        <v>163</v>
      </c>
      <c r="B65" s="175"/>
      <c r="C65" s="145">
        <v>34845512.069999993</v>
      </c>
      <c r="D65" s="145">
        <v>2336494.5100000002</v>
      </c>
      <c r="E65" s="145">
        <v>2434150.5699999994</v>
      </c>
      <c r="F65" s="145">
        <v>2955755.6299999994</v>
      </c>
      <c r="G65" s="145">
        <v>3118587.7299999991</v>
      </c>
      <c r="H65" s="145">
        <v>2891010.1800000006</v>
      </c>
      <c r="I65" s="145">
        <v>3120711.9600000004</v>
      </c>
      <c r="J65" s="145">
        <v>3121056.9999999995</v>
      </c>
      <c r="K65" s="145">
        <v>2569987.4399999995</v>
      </c>
      <c r="L65" s="145">
        <v>3026878.04</v>
      </c>
      <c r="M65" s="145">
        <v>3183164.89</v>
      </c>
      <c r="N65" s="145">
        <v>3196205.2799999989</v>
      </c>
      <c r="O65" s="145">
        <v>2891508.8400000008</v>
      </c>
    </row>
    <row r="66" spans="1:15">
      <c r="A66" s="174" t="s">
        <v>164</v>
      </c>
      <c r="B66" s="175"/>
      <c r="C66" s="145">
        <v>6069004.25</v>
      </c>
      <c r="D66" s="145">
        <v>400285.25999999995</v>
      </c>
      <c r="E66" s="145">
        <v>425319.22000000009</v>
      </c>
      <c r="F66" s="145">
        <v>480029.53999999992</v>
      </c>
      <c r="G66" s="145">
        <v>536211.1</v>
      </c>
      <c r="H66" s="145">
        <v>516657.1</v>
      </c>
      <c r="I66" s="145">
        <v>568875.64</v>
      </c>
      <c r="J66" s="145">
        <v>611747.41999999993</v>
      </c>
      <c r="K66" s="145">
        <v>493303.99</v>
      </c>
      <c r="L66" s="145">
        <v>511095.63</v>
      </c>
      <c r="M66" s="145">
        <v>535130.27999999991</v>
      </c>
      <c r="N66" s="145">
        <v>504256.58999999997</v>
      </c>
      <c r="O66" s="145">
        <v>486092.47999999992</v>
      </c>
    </row>
    <row r="67" spans="1:15">
      <c r="A67" s="174" t="s">
        <v>165</v>
      </c>
      <c r="B67" s="175">
        <v>719</v>
      </c>
      <c r="C67" s="145">
        <v>44659.040000000001</v>
      </c>
      <c r="D67" s="145">
        <v>2681.45</v>
      </c>
      <c r="E67" s="145">
        <v>5575.77</v>
      </c>
      <c r="F67" s="145">
        <v>2803.33</v>
      </c>
      <c r="G67" s="145">
        <v>2976.5</v>
      </c>
      <c r="H67" s="145">
        <v>2593.96</v>
      </c>
      <c r="I67" s="145">
        <v>2579.83</v>
      </c>
      <c r="J67" s="145">
        <v>2851.44</v>
      </c>
      <c r="K67" s="145">
        <v>1873.48</v>
      </c>
      <c r="L67" s="145">
        <v>2189.0500000000002</v>
      </c>
      <c r="M67" s="145">
        <v>3091.4</v>
      </c>
      <c r="N67" s="145">
        <v>4432.01</v>
      </c>
      <c r="O67" s="145">
        <v>11010.82</v>
      </c>
    </row>
    <row r="68" spans="1:15">
      <c r="A68" s="174" t="s">
        <v>166</v>
      </c>
      <c r="B68" s="175">
        <v>101</v>
      </c>
      <c r="C68" s="145">
        <v>877809.16000000015</v>
      </c>
      <c r="D68" s="145">
        <v>54417.7</v>
      </c>
      <c r="E68" s="145">
        <v>57008.59</v>
      </c>
      <c r="F68" s="145">
        <v>74334.16</v>
      </c>
      <c r="G68" s="145">
        <v>82508.210000000006</v>
      </c>
      <c r="H68" s="145">
        <v>75757.89</v>
      </c>
      <c r="I68" s="145">
        <v>85167.5</v>
      </c>
      <c r="J68" s="145">
        <v>89719.78</v>
      </c>
      <c r="K68" s="145">
        <v>72186.52</v>
      </c>
      <c r="L68" s="145">
        <v>77686.06</v>
      </c>
      <c r="M68" s="145">
        <v>77209.48</v>
      </c>
      <c r="N68" s="145">
        <v>69225.16</v>
      </c>
      <c r="O68" s="145">
        <v>62588.11</v>
      </c>
    </row>
    <row r="69" spans="1:15">
      <c r="A69" s="174" t="s">
        <v>167</v>
      </c>
      <c r="B69" s="175">
        <v>102</v>
      </c>
      <c r="C69" s="145">
        <v>2193960.1900000004</v>
      </c>
      <c r="D69" s="145">
        <v>141814.12</v>
      </c>
      <c r="E69" s="145">
        <v>144188.84</v>
      </c>
      <c r="F69" s="145">
        <v>186958.19</v>
      </c>
      <c r="G69" s="145">
        <v>210306.94</v>
      </c>
      <c r="H69" s="145">
        <v>192162.01</v>
      </c>
      <c r="I69" s="145">
        <v>215697.2</v>
      </c>
      <c r="J69" s="145">
        <v>224392.56</v>
      </c>
      <c r="K69" s="145">
        <v>193713.5</v>
      </c>
      <c r="L69" s="145">
        <v>185776.61</v>
      </c>
      <c r="M69" s="145">
        <v>179908.78</v>
      </c>
      <c r="N69" s="145">
        <v>163476.43</v>
      </c>
      <c r="O69" s="145">
        <v>155565.01</v>
      </c>
    </row>
    <row r="70" spans="1:15">
      <c r="A70" s="174" t="s">
        <v>61</v>
      </c>
      <c r="B70" s="175">
        <v>103</v>
      </c>
      <c r="C70" s="145">
        <v>25704738.470000006</v>
      </c>
      <c r="D70" s="145">
        <v>1739977.43</v>
      </c>
      <c r="E70" s="145">
        <v>1807633.92</v>
      </c>
      <c r="F70" s="145">
        <v>2214433.7400000002</v>
      </c>
      <c r="G70" s="145">
        <v>2289561.48</v>
      </c>
      <c r="H70" s="145">
        <v>2106433.1799999997</v>
      </c>
      <c r="I70" s="145">
        <v>2250971.62</v>
      </c>
      <c r="J70" s="145">
        <v>2195197.2400000002</v>
      </c>
      <c r="K70" s="145">
        <v>1810783.43</v>
      </c>
      <c r="L70" s="145">
        <v>2252319.7400000002</v>
      </c>
      <c r="M70" s="145">
        <v>2390916.3499999996</v>
      </c>
      <c r="N70" s="145">
        <v>2459247.0999999996</v>
      </c>
      <c r="O70" s="145">
        <v>2187263.2400000002</v>
      </c>
    </row>
    <row r="71" spans="1:15">
      <c r="A71" s="174" t="s">
        <v>168</v>
      </c>
      <c r="B71" s="175">
        <v>1300</v>
      </c>
      <c r="C71" s="145">
        <v>29764.29</v>
      </c>
      <c r="D71" s="145">
        <v>0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4848.34</v>
      </c>
      <c r="K71" s="145">
        <v>4245.3500000000004</v>
      </c>
      <c r="L71" s="145">
        <v>0</v>
      </c>
      <c r="M71" s="145">
        <v>7635.83</v>
      </c>
      <c r="N71" s="145">
        <v>7060.07</v>
      </c>
      <c r="O71" s="145">
        <v>5974.7</v>
      </c>
    </row>
    <row r="72" spans="1:15">
      <c r="A72" s="174" t="s">
        <v>169</v>
      </c>
      <c r="B72" s="175">
        <v>3017</v>
      </c>
      <c r="C72" s="145">
        <v>186269.18000000002</v>
      </c>
      <c r="D72" s="145">
        <v>12540.16</v>
      </c>
      <c r="E72" s="145">
        <v>13931.26</v>
      </c>
      <c r="F72" s="145">
        <v>17404.330000000002</v>
      </c>
      <c r="G72" s="145">
        <v>17109.599999999999</v>
      </c>
      <c r="H72" s="145">
        <v>15500.26</v>
      </c>
      <c r="I72" s="145">
        <v>14773.72</v>
      </c>
      <c r="J72" s="145">
        <v>16369.88</v>
      </c>
      <c r="K72" s="145">
        <v>14392.32</v>
      </c>
      <c r="L72" s="145">
        <v>15696.2</v>
      </c>
      <c r="M72" s="145">
        <v>16053.49</v>
      </c>
      <c r="N72" s="145">
        <v>16953.259999999998</v>
      </c>
      <c r="O72" s="145">
        <v>15544.7</v>
      </c>
    </row>
    <row r="73" spans="1:15">
      <c r="A73" s="174" t="s">
        <v>170</v>
      </c>
      <c r="B73" s="175">
        <v>3117</v>
      </c>
      <c r="C73" s="145">
        <v>317598.43</v>
      </c>
      <c r="D73" s="145">
        <v>13113.43</v>
      </c>
      <c r="E73" s="145">
        <v>13195.74</v>
      </c>
      <c r="F73" s="145">
        <v>14945.779999999999</v>
      </c>
      <c r="G73" s="145">
        <v>18118.849999999999</v>
      </c>
      <c r="H73" s="145">
        <v>28471.940000000002</v>
      </c>
      <c r="I73" s="145">
        <v>33600.729999999996</v>
      </c>
      <c r="J73" s="145">
        <v>37948.840000000004</v>
      </c>
      <c r="K73" s="145">
        <v>30603.83</v>
      </c>
      <c r="L73" s="145">
        <v>32678.37</v>
      </c>
      <c r="M73" s="145">
        <v>33478.269999999997</v>
      </c>
      <c r="N73" s="145">
        <v>32574.52</v>
      </c>
      <c r="O73" s="145">
        <v>28868.129999999997</v>
      </c>
    </row>
    <row r="74" spans="1:15">
      <c r="A74" s="174" t="s">
        <v>171</v>
      </c>
      <c r="B74" s="175">
        <v>3217</v>
      </c>
      <c r="C74" s="145">
        <v>543282.54</v>
      </c>
      <c r="D74" s="145">
        <v>43122.239999999998</v>
      </c>
      <c r="E74" s="145">
        <v>44674.21</v>
      </c>
      <c r="F74" s="145">
        <v>52805.23</v>
      </c>
      <c r="G74" s="145">
        <v>52462.01</v>
      </c>
      <c r="H74" s="145">
        <v>43960.4</v>
      </c>
      <c r="I74" s="145">
        <v>42752.13</v>
      </c>
      <c r="J74" s="145">
        <v>47561.97</v>
      </c>
      <c r="K74" s="145">
        <v>38130.71</v>
      </c>
      <c r="L74" s="145">
        <v>44079.72</v>
      </c>
      <c r="M74" s="145">
        <v>45529.14</v>
      </c>
      <c r="N74" s="145">
        <v>46094.71</v>
      </c>
      <c r="O74" s="145">
        <v>42110.07</v>
      </c>
    </row>
    <row r="75" spans="1:15">
      <c r="A75" s="174" t="s">
        <v>172</v>
      </c>
      <c r="B75" s="175">
        <v>3417</v>
      </c>
      <c r="C75" s="145">
        <v>42309.58</v>
      </c>
      <c r="D75" s="145">
        <v>2698.04</v>
      </c>
      <c r="E75" s="145">
        <v>2709.47</v>
      </c>
      <c r="F75" s="145">
        <v>2990.05</v>
      </c>
      <c r="G75" s="145">
        <v>3525.4</v>
      </c>
      <c r="H75" s="145">
        <v>5115.25</v>
      </c>
      <c r="I75" s="145">
        <v>5030.99</v>
      </c>
      <c r="J75" s="145">
        <v>5645.84</v>
      </c>
      <c r="K75" s="145">
        <v>3932.15</v>
      </c>
      <c r="L75" s="145">
        <v>3103.23</v>
      </c>
      <c r="M75" s="145">
        <v>2586.9699999999998</v>
      </c>
      <c r="N75" s="145">
        <v>2376.23</v>
      </c>
      <c r="O75" s="145">
        <v>2595.96</v>
      </c>
    </row>
    <row r="76" spans="1:15">
      <c r="A76" s="174" t="s">
        <v>173</v>
      </c>
      <c r="B76" s="175">
        <v>3517</v>
      </c>
      <c r="C76" s="145">
        <v>85653.15</v>
      </c>
      <c r="D76" s="145">
        <v>5733.71</v>
      </c>
      <c r="E76" s="145">
        <v>6014.89</v>
      </c>
      <c r="F76" s="145">
        <v>7035.01</v>
      </c>
      <c r="G76" s="145">
        <v>7379.9</v>
      </c>
      <c r="H76" s="145">
        <v>7703.85</v>
      </c>
      <c r="I76" s="145">
        <v>7299.89</v>
      </c>
      <c r="J76" s="145">
        <v>7901.77</v>
      </c>
      <c r="K76" s="145">
        <v>7056.28</v>
      </c>
      <c r="L76" s="145">
        <v>7537.82</v>
      </c>
      <c r="M76" s="145">
        <v>7788.68</v>
      </c>
      <c r="N76" s="145">
        <v>7455.42</v>
      </c>
      <c r="O76" s="145">
        <v>6745.93</v>
      </c>
    </row>
    <row r="77" spans="1:15">
      <c r="A77" s="174" t="s">
        <v>174</v>
      </c>
      <c r="B77" s="175">
        <v>4000</v>
      </c>
      <c r="C77" s="145">
        <v>3440052.38</v>
      </c>
      <c r="D77" s="145">
        <v>223959.31</v>
      </c>
      <c r="E77" s="145">
        <v>241961.3</v>
      </c>
      <c r="F77" s="145">
        <v>267719.78000000003</v>
      </c>
      <c r="G77" s="145">
        <v>305758.14</v>
      </c>
      <c r="H77" s="145">
        <v>287809.14</v>
      </c>
      <c r="I77" s="145">
        <v>335224.11</v>
      </c>
      <c r="J77" s="145">
        <v>346296.05</v>
      </c>
      <c r="K77" s="145">
        <v>283967.5</v>
      </c>
      <c r="L77" s="145">
        <v>291816.75</v>
      </c>
      <c r="M77" s="145">
        <v>309267.34999999998</v>
      </c>
      <c r="N77" s="145">
        <v>279504.40000000002</v>
      </c>
      <c r="O77" s="145">
        <v>266768.55</v>
      </c>
    </row>
    <row r="78" spans="1:15">
      <c r="A78" s="174" t="s">
        <v>175</v>
      </c>
      <c r="B78" s="175">
        <v>4019</v>
      </c>
      <c r="C78" s="145">
        <v>24205.249999999996</v>
      </c>
      <c r="D78" s="145">
        <v>1627.3</v>
      </c>
      <c r="E78" s="145">
        <v>1646.4</v>
      </c>
      <c r="F78" s="145">
        <v>1651.8</v>
      </c>
      <c r="G78" s="145">
        <v>2015.35</v>
      </c>
      <c r="H78" s="145">
        <v>2120.1999999999998</v>
      </c>
      <c r="I78" s="145">
        <v>2286.9</v>
      </c>
      <c r="J78" s="145">
        <v>2470.4499999999998</v>
      </c>
      <c r="K78" s="145">
        <v>2095.75</v>
      </c>
      <c r="L78" s="145">
        <v>2077.25</v>
      </c>
      <c r="M78" s="145">
        <v>2138.35</v>
      </c>
      <c r="N78" s="145">
        <v>2072.65</v>
      </c>
      <c r="O78" s="145">
        <v>2002.85</v>
      </c>
    </row>
    <row r="79" spans="1:15">
      <c r="A79" s="174" t="s">
        <v>176</v>
      </c>
      <c r="B79" s="175">
        <v>5017</v>
      </c>
      <c r="C79" s="145">
        <v>0</v>
      </c>
      <c r="D79" s="145">
        <v>0</v>
      </c>
      <c r="E79" s="145">
        <v>0</v>
      </c>
      <c r="F79" s="145">
        <v>0</v>
      </c>
      <c r="G79" s="145">
        <v>0</v>
      </c>
      <c r="H79" s="145">
        <v>0</v>
      </c>
      <c r="I79" s="145">
        <v>0</v>
      </c>
      <c r="J79" s="145">
        <v>0</v>
      </c>
      <c r="K79" s="145">
        <v>0</v>
      </c>
      <c r="L79" s="145">
        <v>0</v>
      </c>
      <c r="M79" s="145">
        <v>0</v>
      </c>
      <c r="N79" s="145">
        <v>0</v>
      </c>
      <c r="O79" s="145">
        <v>0</v>
      </c>
    </row>
    <row r="80" spans="1:15">
      <c r="A80" s="174" t="s">
        <v>177</v>
      </c>
      <c r="B80" s="175">
        <v>5117</v>
      </c>
      <c r="C80" s="145">
        <v>82654.490000000005</v>
      </c>
      <c r="D80" s="145">
        <v>6266.18</v>
      </c>
      <c r="E80" s="145">
        <v>6631.46</v>
      </c>
      <c r="F80" s="145">
        <v>7423.06</v>
      </c>
      <c r="G80" s="145">
        <v>7262.88</v>
      </c>
      <c r="H80" s="145">
        <v>7377.62</v>
      </c>
      <c r="I80" s="145">
        <v>6454.93</v>
      </c>
      <c r="J80" s="145">
        <v>8059.61</v>
      </c>
      <c r="K80" s="145">
        <v>7280.27</v>
      </c>
      <c r="L80" s="145">
        <v>6689.16</v>
      </c>
      <c r="M80" s="145">
        <v>7089.54</v>
      </c>
      <c r="N80" s="145">
        <v>6447.73</v>
      </c>
      <c r="O80" s="145">
        <v>5672.05</v>
      </c>
    </row>
    <row r="81" spans="1:15">
      <c r="A81" s="174" t="s">
        <v>178</v>
      </c>
      <c r="B81" s="175">
        <v>6000</v>
      </c>
      <c r="C81" s="145">
        <v>2292.7900000000004</v>
      </c>
      <c r="D81" s="145">
        <v>33.130000000000003</v>
      </c>
      <c r="E81" s="145">
        <v>119.27</v>
      </c>
      <c r="F81" s="145">
        <v>242.26</v>
      </c>
      <c r="G81" s="145">
        <v>159.13</v>
      </c>
      <c r="H81" s="145">
        <v>431.93</v>
      </c>
      <c r="I81" s="145">
        <v>254.43</v>
      </c>
      <c r="J81" s="145">
        <v>362.41</v>
      </c>
      <c r="K81" s="145">
        <v>203.46</v>
      </c>
      <c r="L81" s="145">
        <v>124.14</v>
      </c>
      <c r="M81" s="145">
        <v>34.21</v>
      </c>
      <c r="N81" s="145">
        <v>223.05</v>
      </c>
      <c r="O81" s="145">
        <v>105.37</v>
      </c>
    </row>
    <row r="82" spans="1:15">
      <c r="A82" s="174" t="s">
        <v>179</v>
      </c>
      <c r="B82" s="175">
        <v>6006</v>
      </c>
      <c r="C82" s="145">
        <v>63166.139999999992</v>
      </c>
      <c r="D82" s="145">
        <v>3562.37</v>
      </c>
      <c r="E82" s="145">
        <v>4488.43</v>
      </c>
      <c r="F82" s="145">
        <v>5966.12</v>
      </c>
      <c r="G82" s="145">
        <v>6360.31</v>
      </c>
      <c r="H82" s="145">
        <v>6921.43</v>
      </c>
      <c r="I82" s="145">
        <v>6295.82</v>
      </c>
      <c r="J82" s="145">
        <v>4860.6499999999996</v>
      </c>
      <c r="K82" s="145">
        <v>5024.8500000000004</v>
      </c>
      <c r="L82" s="145">
        <v>5763.46</v>
      </c>
      <c r="M82" s="145">
        <v>5375.78</v>
      </c>
      <c r="N82" s="145">
        <v>4715.93</v>
      </c>
      <c r="O82" s="145">
        <v>3830.99</v>
      </c>
    </row>
    <row r="83" spans="1:15">
      <c r="A83" s="174" t="s">
        <v>180</v>
      </c>
      <c r="B83" s="175">
        <v>6012</v>
      </c>
      <c r="C83" s="145">
        <v>0</v>
      </c>
      <c r="D83" s="145">
        <v>0</v>
      </c>
      <c r="E83" s="145">
        <v>0</v>
      </c>
      <c r="F83" s="145">
        <v>0</v>
      </c>
      <c r="G83" s="145">
        <v>0</v>
      </c>
      <c r="H83" s="145">
        <v>0</v>
      </c>
      <c r="I83" s="145">
        <v>0</v>
      </c>
      <c r="J83" s="145">
        <v>0</v>
      </c>
      <c r="K83" s="145">
        <v>0</v>
      </c>
      <c r="L83" s="145">
        <v>0</v>
      </c>
      <c r="M83" s="145">
        <v>0</v>
      </c>
      <c r="N83" s="145">
        <v>0</v>
      </c>
      <c r="O83" s="145">
        <v>0</v>
      </c>
    </row>
    <row r="84" spans="1:15">
      <c r="A84" s="174" t="s">
        <v>181</v>
      </c>
      <c r="B84" s="175">
        <v>6017</v>
      </c>
      <c r="C84" s="145">
        <v>8199.59</v>
      </c>
      <c r="D84" s="145">
        <v>625.97</v>
      </c>
      <c r="E84" s="145">
        <v>562.26</v>
      </c>
      <c r="F84" s="145">
        <v>753.13</v>
      </c>
      <c r="G84" s="145">
        <v>656.57</v>
      </c>
      <c r="H84" s="145">
        <v>867.46999999999991</v>
      </c>
      <c r="I84" s="145">
        <v>640.91</v>
      </c>
      <c r="J84" s="145">
        <v>677.05</v>
      </c>
      <c r="K84" s="145">
        <v>539.35</v>
      </c>
      <c r="L84" s="145">
        <v>626.11</v>
      </c>
      <c r="M84" s="145">
        <v>773.11</v>
      </c>
      <c r="N84" s="145">
        <v>660.17</v>
      </c>
      <c r="O84" s="145">
        <v>817.49</v>
      </c>
    </row>
    <row r="85" spans="1:15">
      <c r="A85" s="174" t="s">
        <v>182</v>
      </c>
      <c r="B85" s="175">
        <v>6019</v>
      </c>
      <c r="C85" s="145">
        <v>88319.62999999999</v>
      </c>
      <c r="D85" s="145">
        <v>7497.84</v>
      </c>
      <c r="E85" s="145">
        <v>6417.07</v>
      </c>
      <c r="F85" s="145">
        <v>6661.3</v>
      </c>
      <c r="G85" s="145">
        <v>11487.130000000001</v>
      </c>
      <c r="H85" s="145">
        <v>9626.86</v>
      </c>
      <c r="I85" s="145">
        <v>8671.19</v>
      </c>
      <c r="J85" s="145">
        <v>6743.07</v>
      </c>
      <c r="K85" s="145">
        <v>5662.5</v>
      </c>
      <c r="L85" s="145">
        <v>5383.6799999999994</v>
      </c>
      <c r="M85" s="145">
        <v>4683.87</v>
      </c>
      <c r="N85" s="145">
        <v>7770.31</v>
      </c>
      <c r="O85" s="145">
        <v>7714.8099999999995</v>
      </c>
    </row>
    <row r="86" spans="1:15">
      <c r="A86" s="174" t="s">
        <v>183</v>
      </c>
      <c r="B86" s="175">
        <v>7012</v>
      </c>
      <c r="C86" s="145">
        <v>32428.39</v>
      </c>
      <c r="D86" s="145">
        <v>2523.9899999999998</v>
      </c>
      <c r="E86" s="145">
        <v>2501.91</v>
      </c>
      <c r="F86" s="145">
        <v>2636.79</v>
      </c>
      <c r="G86" s="145">
        <v>2873.63</v>
      </c>
      <c r="H86" s="145">
        <v>3024.62</v>
      </c>
      <c r="I86" s="145">
        <v>2782.92</v>
      </c>
      <c r="J86" s="145">
        <v>2832.23</v>
      </c>
      <c r="K86" s="145">
        <v>2087.3000000000002</v>
      </c>
      <c r="L86" s="145">
        <v>2462.73</v>
      </c>
      <c r="M86" s="145">
        <v>2932.6</v>
      </c>
      <c r="N86" s="145">
        <v>3178.84</v>
      </c>
      <c r="O86" s="145">
        <v>2590.83</v>
      </c>
    </row>
    <row r="87" spans="1:15">
      <c r="A87" s="174" t="s">
        <v>184</v>
      </c>
      <c r="B87" s="175">
        <v>7019</v>
      </c>
      <c r="C87" s="145">
        <v>519786.6</v>
      </c>
      <c r="D87" s="145">
        <v>33289.1</v>
      </c>
      <c r="E87" s="145">
        <v>39166.26</v>
      </c>
      <c r="F87" s="145">
        <v>41458.22</v>
      </c>
      <c r="G87" s="145">
        <v>46334.26</v>
      </c>
      <c r="H87" s="145">
        <v>47572.89</v>
      </c>
      <c r="I87" s="145">
        <v>46045.13</v>
      </c>
      <c r="J87" s="145">
        <v>56519.85</v>
      </c>
      <c r="K87" s="145">
        <v>42799.82</v>
      </c>
      <c r="L87" s="145">
        <v>44012.09</v>
      </c>
      <c r="M87" s="145">
        <v>39442.57</v>
      </c>
      <c r="N87" s="145">
        <v>39436.800000000003</v>
      </c>
      <c r="O87" s="145">
        <v>43709.61</v>
      </c>
    </row>
    <row r="88" spans="1:15">
      <c r="A88" s="174" t="s">
        <v>185</v>
      </c>
      <c r="B88" s="175">
        <v>7117</v>
      </c>
      <c r="C88" s="145">
        <v>307560.62999999995</v>
      </c>
      <c r="D88" s="145">
        <v>18616.96</v>
      </c>
      <c r="E88" s="145">
        <v>19882.09</v>
      </c>
      <c r="F88" s="145">
        <v>24826.94</v>
      </c>
      <c r="G88" s="145">
        <v>26565.11</v>
      </c>
      <c r="H88" s="145">
        <v>25862.410000000003</v>
      </c>
      <c r="I88" s="145">
        <v>30974.38</v>
      </c>
      <c r="J88" s="145">
        <v>37192.94</v>
      </c>
      <c r="K88" s="145">
        <v>25061.86</v>
      </c>
      <c r="L88" s="145">
        <v>27825.86</v>
      </c>
      <c r="M88" s="145">
        <v>25818.799999999999</v>
      </c>
      <c r="N88" s="145">
        <v>24234.12</v>
      </c>
      <c r="O88" s="145">
        <v>20699.16</v>
      </c>
    </row>
    <row r="89" spans="1:15">
      <c r="A89" s="174" t="s">
        <v>186</v>
      </c>
      <c r="B89" s="175">
        <v>9019</v>
      </c>
      <c r="C89" s="145">
        <v>141270.5</v>
      </c>
      <c r="D89" s="145">
        <v>10563</v>
      </c>
      <c r="E89" s="145">
        <v>9655</v>
      </c>
      <c r="F89" s="145">
        <v>12111</v>
      </c>
      <c r="G89" s="145">
        <v>12515</v>
      </c>
      <c r="H89" s="145">
        <v>12876.7</v>
      </c>
      <c r="I89" s="145">
        <v>13130</v>
      </c>
      <c r="J89" s="145">
        <v>13048.3</v>
      </c>
      <c r="K89" s="145">
        <v>12025.5</v>
      </c>
      <c r="L89" s="145">
        <v>10865.5</v>
      </c>
      <c r="M89" s="145">
        <v>9925</v>
      </c>
      <c r="N89" s="145">
        <v>11230</v>
      </c>
      <c r="O89" s="145">
        <v>13325.5</v>
      </c>
    </row>
    <row r="90" spans="1:15">
      <c r="A90" s="174" t="s">
        <v>187</v>
      </c>
      <c r="B90" s="175">
        <v>9219</v>
      </c>
      <c r="C90" s="145">
        <v>80384</v>
      </c>
      <c r="D90" s="145">
        <v>5268</v>
      </c>
      <c r="E90" s="145">
        <v>4713.5</v>
      </c>
      <c r="F90" s="145">
        <v>8727</v>
      </c>
      <c r="G90" s="145">
        <v>10692</v>
      </c>
      <c r="H90" s="145">
        <v>6695</v>
      </c>
      <c r="I90" s="145">
        <v>8116</v>
      </c>
      <c r="J90" s="145">
        <v>7414</v>
      </c>
      <c r="K90" s="145">
        <v>4699.5</v>
      </c>
      <c r="L90" s="145">
        <v>6207.5</v>
      </c>
      <c r="M90" s="145">
        <v>8874.5</v>
      </c>
      <c r="N90" s="145">
        <v>5621.5</v>
      </c>
      <c r="O90" s="145">
        <v>3355.5</v>
      </c>
    </row>
    <row r="91" spans="1:15">
      <c r="A91" s="174" t="s">
        <v>188</v>
      </c>
      <c r="B91" s="175">
        <v>1119</v>
      </c>
      <c r="C91" s="145">
        <v>29147.649999999994</v>
      </c>
      <c r="D91" s="145">
        <v>6563.08</v>
      </c>
      <c r="E91" s="145">
        <v>1472.9299999999998</v>
      </c>
      <c r="F91" s="145">
        <v>1868.41</v>
      </c>
      <c r="G91" s="145">
        <v>1959.33</v>
      </c>
      <c r="H91" s="145">
        <v>2125.17</v>
      </c>
      <c r="I91" s="145">
        <v>1961.63</v>
      </c>
      <c r="J91" s="145">
        <v>2142.73</v>
      </c>
      <c r="K91" s="145">
        <v>1622.21</v>
      </c>
      <c r="L91" s="145">
        <v>1957.01</v>
      </c>
      <c r="M91" s="145">
        <v>2610.8200000000002</v>
      </c>
      <c r="N91" s="145">
        <v>2214.87</v>
      </c>
      <c r="O91" s="145">
        <v>2649.46</v>
      </c>
    </row>
    <row r="92" spans="1:15" s="179" customFormat="1">
      <c r="A92" s="174" t="s">
        <v>138</v>
      </c>
      <c r="B92" s="175"/>
      <c r="C92" s="145">
        <v>704423</v>
      </c>
      <c r="D92" s="145">
        <v>49083</v>
      </c>
      <c r="E92" s="145">
        <v>50225</v>
      </c>
      <c r="F92" s="145">
        <v>60165</v>
      </c>
      <c r="G92" s="145">
        <v>62923</v>
      </c>
      <c r="H92" s="145">
        <v>58864</v>
      </c>
      <c r="I92" s="145">
        <v>63969</v>
      </c>
      <c r="J92" s="145">
        <v>69498</v>
      </c>
      <c r="K92" s="145">
        <v>55126</v>
      </c>
      <c r="L92" s="145">
        <v>61715</v>
      </c>
      <c r="M92" s="145">
        <v>61636</v>
      </c>
      <c r="N92" s="145">
        <v>58978</v>
      </c>
      <c r="O92" s="145">
        <v>52241</v>
      </c>
    </row>
    <row r="93" spans="1:15" s="184" customFormat="1">
      <c r="A93" s="182"/>
      <c r="B93" s="183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</row>
    <row r="94" spans="1:15" s="179" customFormat="1" ht="12.75">
      <c r="A94"/>
      <c r="B94" s="177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</row>
    <row r="95" spans="1:15" s="179" customFormat="1" ht="12.75">
      <c r="A95"/>
      <c r="B95" s="177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</row>
    <row r="96" spans="1:15" s="179" customFormat="1" ht="12.75">
      <c r="A96"/>
      <c r="B96" s="177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</row>
    <row r="97" spans="1:15" s="179" customFormat="1" ht="12.75">
      <c r="A97"/>
      <c r="B97" s="177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</row>
    <row r="98" spans="1:15" s="179" customFormat="1" ht="12.75">
      <c r="A98"/>
      <c r="B98" s="177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</row>
    <row r="99" spans="1:15" s="179" customFormat="1" ht="12.75">
      <c r="A99"/>
      <c r="B99" s="177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</row>
    <row r="100" spans="1:15" s="179" customFormat="1" ht="12.75">
      <c r="A100"/>
      <c r="B100" s="177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</row>
    <row r="101" spans="1:15" s="179" customFormat="1" ht="12.75">
      <c r="A101"/>
      <c r="B101" s="177"/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</row>
    <row r="102" spans="1:15" ht="12.75">
      <c r="A102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</row>
    <row r="103" spans="1:15" ht="12.75">
      <c r="A103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</row>
    <row r="104" spans="1:15" ht="12.75">
      <c r="A10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</row>
    <row r="105" spans="1:15" s="120" customFormat="1" ht="12.75">
      <c r="A105" s="180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</row>
    <row r="106" spans="1:15" ht="12.75">
      <c r="A106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</row>
    <row r="107" spans="1:15" ht="12.75">
      <c r="A107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</row>
    <row r="108" spans="1:15" ht="12.75">
      <c r="A108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</row>
    <row r="109" spans="1:15" ht="12.75">
      <c r="A109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</row>
    <row r="110" spans="1:15" ht="12.75">
      <c r="A110"/>
    </row>
    <row r="111" spans="1:15" ht="12.75">
      <c r="A111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</row>
    <row r="112" spans="1:15" ht="12.75">
      <c r="A112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</row>
    <row r="113" spans="1:15" ht="12.75">
      <c r="A113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</row>
    <row r="114" spans="1:15" ht="12.75">
      <c r="A11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</row>
    <row r="115" spans="1:15" ht="12.75">
      <c r="A115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</row>
    <row r="116" spans="1:15" ht="12.75">
      <c r="A116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</row>
  </sheetData>
  <mergeCells count="3">
    <mergeCell ref="A63:O63"/>
    <mergeCell ref="A32:O32"/>
    <mergeCell ref="A1:O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&amp;C&amp;"Arial,Gras"&amp;12&amp;U&amp;A</oddHeader>
    <oddFooter>&amp;L&amp;8page &amp;P de &amp;N&amp;R&amp;8&amp;F 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BK1245"/>
  <sheetViews>
    <sheetView workbookViewId="0">
      <pane xSplit="2" topLeftCell="C1" activePane="topRight" state="frozen"/>
      <selection pane="topRight" activeCell="F30" sqref="F30"/>
    </sheetView>
  </sheetViews>
  <sheetFormatPr baseColWidth="10" defaultColWidth="9.140625" defaultRowHeight="11.25"/>
  <cols>
    <col min="1" max="1" width="14.85546875" style="136" customWidth="1"/>
    <col min="2" max="2" width="12.7109375" style="136" customWidth="1"/>
    <col min="3" max="13" width="12.7109375" style="52" customWidth="1"/>
    <col min="14" max="28" width="12.7109375" style="53" customWidth="1"/>
    <col min="29" max="29" width="7.85546875" style="53" customWidth="1"/>
    <col min="30" max="16384" width="9.140625" style="53"/>
  </cols>
  <sheetData>
    <row r="1" spans="1:63">
      <c r="A1" s="171" t="s">
        <v>132</v>
      </c>
      <c r="B1" s="171" t="s">
        <v>131</v>
      </c>
      <c r="C1" s="194" t="s">
        <v>119</v>
      </c>
      <c r="D1" s="193" t="s">
        <v>118</v>
      </c>
      <c r="E1" s="193" t="s">
        <v>120</v>
      </c>
      <c r="F1" s="193" t="s">
        <v>121</v>
      </c>
      <c r="G1" s="193" t="s">
        <v>122</v>
      </c>
      <c r="H1" s="193" t="s">
        <v>123</v>
      </c>
      <c r="I1" s="193" t="s">
        <v>124</v>
      </c>
      <c r="J1" s="193" t="s">
        <v>125</v>
      </c>
      <c r="K1" s="193" t="s">
        <v>126</v>
      </c>
      <c r="L1" s="193" t="s">
        <v>127</v>
      </c>
      <c r="M1" s="193" t="s">
        <v>128</v>
      </c>
      <c r="N1" s="187" t="s">
        <v>129</v>
      </c>
      <c r="O1" s="187" t="s">
        <v>130</v>
      </c>
    </row>
    <row r="2" spans="1:63">
      <c r="A2" s="171" t="s">
        <v>163</v>
      </c>
      <c r="B2" s="172"/>
      <c r="C2" s="194">
        <f>SUM(D2:O2)</f>
        <v>10683543.33</v>
      </c>
      <c r="D2" s="193">
        <f t="shared" ref="D2:L2" si="0">SUM(D4:D28)</f>
        <v>3251549.2300000009</v>
      </c>
      <c r="E2" s="193">
        <f t="shared" si="0"/>
        <v>3370895.0600000005</v>
      </c>
      <c r="F2" s="193">
        <f t="shared" si="0"/>
        <v>4061099.0399999996</v>
      </c>
      <c r="G2" s="193">
        <f t="shared" si="0"/>
        <v>0</v>
      </c>
      <c r="H2" s="193">
        <f t="shared" si="0"/>
        <v>0</v>
      </c>
      <c r="I2" s="193">
        <f t="shared" si="0"/>
        <v>0</v>
      </c>
      <c r="J2" s="193">
        <f t="shared" si="0"/>
        <v>0</v>
      </c>
      <c r="K2" s="193">
        <f t="shared" si="0"/>
        <v>0</v>
      </c>
      <c r="L2" s="193">
        <f t="shared" si="0"/>
        <v>0</v>
      </c>
      <c r="M2" s="193">
        <f>SUM(M4:M28)</f>
        <v>0</v>
      </c>
      <c r="N2" s="193">
        <f>SUM(N4:N28)</f>
        <v>0</v>
      </c>
      <c r="O2" s="193">
        <f>SUM(O4:O28)</f>
        <v>0</v>
      </c>
    </row>
    <row r="3" spans="1:63">
      <c r="A3" s="171" t="s">
        <v>164</v>
      </c>
      <c r="B3" s="172"/>
      <c r="C3" s="194">
        <f>SUM(D3:O3)</f>
        <v>1493643.97</v>
      </c>
      <c r="D3" s="193">
        <f t="shared" ref="D3:L3" si="1">SUM(D4,D8:D28)</f>
        <v>465235.5799999999</v>
      </c>
      <c r="E3" s="193">
        <f t="shared" si="1"/>
        <v>472215.10000000003</v>
      </c>
      <c r="F3" s="193">
        <f t="shared" si="1"/>
        <v>556193.29</v>
      </c>
      <c r="G3" s="193">
        <f t="shared" si="1"/>
        <v>0</v>
      </c>
      <c r="H3" s="193">
        <f t="shared" si="1"/>
        <v>0</v>
      </c>
      <c r="I3" s="193">
        <f t="shared" si="1"/>
        <v>0</v>
      </c>
      <c r="J3" s="193">
        <f t="shared" si="1"/>
        <v>0</v>
      </c>
      <c r="K3" s="193">
        <f t="shared" si="1"/>
        <v>0</v>
      </c>
      <c r="L3" s="193">
        <f t="shared" si="1"/>
        <v>0</v>
      </c>
      <c r="M3" s="193">
        <f>SUM(M4,M8:M28)</f>
        <v>0</v>
      </c>
      <c r="N3" s="193">
        <f>SUM(N4,N8:N28)</f>
        <v>0</v>
      </c>
      <c r="O3" s="193">
        <f>SUM(O4,O8:O28)</f>
        <v>0</v>
      </c>
    </row>
    <row r="4" spans="1:63" s="89" customFormat="1">
      <c r="A4" s="171" t="s">
        <v>165</v>
      </c>
      <c r="B4" s="171">
        <v>719</v>
      </c>
      <c r="C4" s="194">
        <f>SUM(D4:O4)</f>
        <v>11167.84</v>
      </c>
      <c r="D4" s="208">
        <v>4178.9799999999996</v>
      </c>
      <c r="E4" s="208">
        <v>4022.94</v>
      </c>
      <c r="F4" s="208">
        <v>2965.92</v>
      </c>
      <c r="G4" s="208"/>
      <c r="H4" s="208"/>
      <c r="I4" s="208"/>
      <c r="J4" s="208"/>
      <c r="K4" s="208"/>
      <c r="L4" s="208"/>
      <c r="M4" s="208"/>
      <c r="N4" s="176"/>
      <c r="O4" s="176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</row>
    <row r="5" spans="1:63">
      <c r="A5" s="171" t="s">
        <v>166</v>
      </c>
      <c r="B5" s="227" t="s">
        <v>155</v>
      </c>
      <c r="C5" s="194">
        <f t="shared" ref="C5:C28" si="2">SUM(D5:O5)</f>
        <v>214134.47000000003</v>
      </c>
      <c r="D5" s="208">
        <v>67672.84</v>
      </c>
      <c r="E5" s="208">
        <v>66692.490000000005</v>
      </c>
      <c r="F5" s="208">
        <v>79769.14</v>
      </c>
      <c r="G5" s="208"/>
      <c r="H5" s="208"/>
      <c r="I5" s="208"/>
      <c r="J5" s="208"/>
      <c r="K5" s="208"/>
      <c r="L5" s="208"/>
      <c r="M5" s="208"/>
      <c r="N5" s="176"/>
      <c r="O5" s="176"/>
    </row>
    <row r="6" spans="1:63">
      <c r="A6" s="171" t="s">
        <v>167</v>
      </c>
      <c r="B6" s="171">
        <v>102</v>
      </c>
      <c r="C6" s="194">
        <f t="shared" si="2"/>
        <v>548692.57000000007</v>
      </c>
      <c r="D6" s="208">
        <v>169432.31</v>
      </c>
      <c r="E6" s="208">
        <v>167082.07</v>
      </c>
      <c r="F6" s="208">
        <v>212178.19</v>
      </c>
      <c r="G6" s="208"/>
      <c r="H6" s="208"/>
      <c r="I6" s="208"/>
      <c r="J6" s="208"/>
      <c r="K6" s="208"/>
      <c r="L6" s="208"/>
      <c r="M6" s="208"/>
      <c r="N6" s="176"/>
      <c r="O6" s="176"/>
    </row>
    <row r="7" spans="1:63" s="135" customFormat="1">
      <c r="A7" s="171" t="s">
        <v>61</v>
      </c>
      <c r="B7" s="227" t="s">
        <v>140</v>
      </c>
      <c r="C7" s="194">
        <f t="shared" si="2"/>
        <v>8427072.3200000003</v>
      </c>
      <c r="D7" s="208">
        <f>2399529.85+149678.65</f>
        <v>2549208.5</v>
      </c>
      <c r="E7" s="208">
        <f>2526647.52+138257.88</f>
        <v>2664905.4</v>
      </c>
      <c r="F7" s="208">
        <f>3045572.51+167385.91</f>
        <v>3212958.42</v>
      </c>
      <c r="G7" s="208"/>
      <c r="H7" s="208"/>
      <c r="I7" s="208"/>
      <c r="J7" s="208"/>
      <c r="K7" s="208"/>
      <c r="L7" s="208"/>
      <c r="M7" s="208"/>
      <c r="N7" s="176"/>
      <c r="O7" s="176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</row>
    <row r="8" spans="1:63" s="135" customFormat="1">
      <c r="A8" s="355" t="s">
        <v>208</v>
      </c>
      <c r="B8" s="171">
        <v>450</v>
      </c>
      <c r="C8" s="194">
        <f t="shared" si="2"/>
        <v>20902.91</v>
      </c>
      <c r="D8" s="208">
        <v>7625.21</v>
      </c>
      <c r="E8" s="208">
        <v>5212.1899999999996</v>
      </c>
      <c r="F8" s="208">
        <v>8065.51</v>
      </c>
      <c r="G8" s="208"/>
      <c r="H8" s="208"/>
      <c r="I8" s="208"/>
      <c r="J8" s="208"/>
      <c r="K8" s="208"/>
      <c r="L8" s="208"/>
      <c r="M8" s="208"/>
      <c r="N8" s="176"/>
      <c r="O8" s="176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</row>
    <row r="9" spans="1:63" s="135" customFormat="1">
      <c r="A9" s="171" t="s">
        <v>169</v>
      </c>
      <c r="B9" s="171">
        <v>3017</v>
      </c>
      <c r="C9" s="194">
        <f t="shared" si="2"/>
        <v>50939.850000000006</v>
      </c>
      <c r="D9" s="208">
        <v>15041.95</v>
      </c>
      <c r="E9" s="208">
        <v>16651.29</v>
      </c>
      <c r="F9" s="208">
        <v>19246.61</v>
      </c>
      <c r="G9" s="208"/>
      <c r="H9" s="208"/>
      <c r="I9" s="208"/>
      <c r="J9" s="208"/>
      <c r="K9" s="208"/>
      <c r="L9" s="208"/>
      <c r="M9" s="208"/>
      <c r="N9" s="176"/>
      <c r="O9" s="176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</row>
    <row r="10" spans="1:63" s="135" customFormat="1">
      <c r="A10" s="171" t="s">
        <v>170</v>
      </c>
      <c r="B10" s="227" t="s">
        <v>159</v>
      </c>
      <c r="C10" s="194">
        <f t="shared" si="2"/>
        <v>96989.64</v>
      </c>
      <c r="D10" s="208">
        <f>9738.04+19739.91</f>
        <v>29477.95</v>
      </c>
      <c r="E10" s="208">
        <f>8669.33+21749.67</f>
        <v>30419</v>
      </c>
      <c r="F10" s="208">
        <f>10215.7+26876.99</f>
        <v>37092.69</v>
      </c>
      <c r="G10" s="208"/>
      <c r="H10" s="208"/>
      <c r="I10" s="208"/>
      <c r="J10" s="208"/>
      <c r="K10" s="208"/>
      <c r="L10" s="208"/>
      <c r="M10" s="208"/>
      <c r="N10" s="176"/>
      <c r="O10" s="176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</row>
    <row r="11" spans="1:63" s="135" customFormat="1">
      <c r="A11" s="171" t="s">
        <v>171</v>
      </c>
      <c r="B11" s="171">
        <v>3217</v>
      </c>
      <c r="C11" s="194">
        <f t="shared" si="2"/>
        <v>141994.40000000002</v>
      </c>
      <c r="D11" s="208">
        <v>43033.95</v>
      </c>
      <c r="E11" s="208">
        <v>43894.9</v>
      </c>
      <c r="F11" s="208">
        <v>55065.55</v>
      </c>
      <c r="G11" s="208"/>
      <c r="H11" s="208"/>
      <c r="I11" s="208"/>
      <c r="J11" s="208"/>
      <c r="K11" s="208"/>
      <c r="L11" s="208"/>
      <c r="M11" s="208"/>
      <c r="N11" s="176"/>
      <c r="O11" s="176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</row>
    <row r="12" spans="1:63" s="135" customFormat="1">
      <c r="A12" s="171" t="s">
        <v>172</v>
      </c>
      <c r="B12" s="171">
        <v>3417</v>
      </c>
      <c r="C12" s="194">
        <f t="shared" si="2"/>
        <v>7698.9299999999994</v>
      </c>
      <c r="D12" s="208">
        <v>2742.07</v>
      </c>
      <c r="E12" s="208">
        <v>2369.91</v>
      </c>
      <c r="F12" s="208">
        <v>2586.9499999999998</v>
      </c>
      <c r="G12" s="208"/>
      <c r="H12" s="208"/>
      <c r="I12" s="208"/>
      <c r="J12" s="208"/>
      <c r="K12" s="208"/>
      <c r="L12" s="208"/>
      <c r="M12" s="208"/>
      <c r="N12" s="176"/>
      <c r="O12" s="176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</row>
    <row r="13" spans="1:63" s="135" customFormat="1">
      <c r="A13" s="171" t="s">
        <v>173</v>
      </c>
      <c r="B13" s="171">
        <v>3517</v>
      </c>
      <c r="C13" s="194">
        <f t="shared" si="2"/>
        <v>22990.77</v>
      </c>
      <c r="D13" s="208">
        <v>7430.97</v>
      </c>
      <c r="E13" s="208">
        <v>7165.96</v>
      </c>
      <c r="F13" s="208">
        <v>8393.84</v>
      </c>
      <c r="G13" s="208"/>
      <c r="H13" s="208"/>
      <c r="I13" s="208"/>
      <c r="J13" s="208"/>
      <c r="K13" s="208"/>
      <c r="L13" s="208"/>
      <c r="M13" s="208"/>
      <c r="N13" s="176"/>
      <c r="O13" s="176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</row>
    <row r="14" spans="1:63" s="135" customFormat="1">
      <c r="A14" s="171" t="s">
        <v>174</v>
      </c>
      <c r="B14" s="171">
        <v>4000</v>
      </c>
      <c r="C14" s="194">
        <f t="shared" si="2"/>
        <v>819963.15</v>
      </c>
      <c r="D14" s="208">
        <v>258861.08</v>
      </c>
      <c r="E14" s="208">
        <v>256598.29</v>
      </c>
      <c r="F14" s="208">
        <v>304503.78000000003</v>
      </c>
      <c r="G14" s="208"/>
      <c r="H14" s="208"/>
      <c r="I14" s="208"/>
      <c r="J14" s="208"/>
      <c r="K14" s="208"/>
      <c r="L14" s="208"/>
      <c r="M14" s="208"/>
      <c r="N14" s="176"/>
      <c r="O14" s="176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</row>
    <row r="15" spans="1:63" s="135" customFormat="1">
      <c r="A15" s="171" t="s">
        <v>175</v>
      </c>
      <c r="B15" s="171">
        <v>4019</v>
      </c>
      <c r="C15" s="194">
        <f t="shared" si="2"/>
        <v>5701.9500000000007</v>
      </c>
      <c r="D15" s="208">
        <v>1924.85</v>
      </c>
      <c r="E15" s="208">
        <v>1727.2</v>
      </c>
      <c r="F15" s="208">
        <v>2049.9</v>
      </c>
      <c r="G15" s="208"/>
      <c r="H15" s="208"/>
      <c r="I15" s="208"/>
      <c r="J15" s="208"/>
      <c r="K15" s="208"/>
      <c r="L15" s="208"/>
      <c r="M15" s="208"/>
      <c r="N15" s="176"/>
      <c r="O15" s="176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</row>
    <row r="16" spans="1:63" s="135" customFormat="1">
      <c r="A16" s="171" t="s">
        <v>176</v>
      </c>
      <c r="B16" s="171">
        <v>5017</v>
      </c>
      <c r="C16" s="194">
        <f t="shared" si="2"/>
        <v>0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176"/>
      <c r="O16" s="176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</row>
    <row r="17" spans="1:63" s="135" customFormat="1">
      <c r="A17" s="171" t="s">
        <v>177</v>
      </c>
      <c r="B17" s="171">
        <v>5117</v>
      </c>
      <c r="C17" s="194">
        <f t="shared" si="2"/>
        <v>20029.440000000002</v>
      </c>
      <c r="D17" s="208">
        <v>6356.2</v>
      </c>
      <c r="E17" s="208">
        <v>6337.89</v>
      </c>
      <c r="F17" s="208">
        <v>7335.35</v>
      </c>
      <c r="G17" s="208"/>
      <c r="H17" s="208"/>
      <c r="I17" s="208"/>
      <c r="J17" s="208"/>
      <c r="K17" s="208"/>
      <c r="L17" s="208"/>
      <c r="M17" s="208"/>
      <c r="N17" s="176"/>
      <c r="O17" s="176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</row>
    <row r="18" spans="1:63" s="135" customFormat="1">
      <c r="A18" s="171" t="s">
        <v>178</v>
      </c>
      <c r="B18" s="171">
        <v>6000</v>
      </c>
      <c r="C18" s="194">
        <f t="shared" si="2"/>
        <v>1492.33</v>
      </c>
      <c r="D18" s="208">
        <v>37.42</v>
      </c>
      <c r="E18" s="208">
        <v>-6.19</v>
      </c>
      <c r="F18" s="208">
        <v>1461.1</v>
      </c>
      <c r="G18" s="208"/>
      <c r="H18" s="208"/>
      <c r="I18" s="208"/>
      <c r="J18" s="208"/>
      <c r="K18" s="208"/>
      <c r="L18" s="208"/>
      <c r="M18" s="208"/>
      <c r="N18" s="176"/>
      <c r="O18" s="176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</row>
    <row r="19" spans="1:63" s="135" customFormat="1">
      <c r="A19" s="171" t="s">
        <v>179</v>
      </c>
      <c r="B19" s="171">
        <v>6006</v>
      </c>
      <c r="C19" s="194">
        <f t="shared" si="2"/>
        <v>13990.77</v>
      </c>
      <c r="D19" s="208">
        <v>3365.88</v>
      </c>
      <c r="E19" s="208">
        <v>5859.85</v>
      </c>
      <c r="F19" s="208">
        <v>4765.04</v>
      </c>
      <c r="G19" s="208"/>
      <c r="H19" s="208"/>
      <c r="I19" s="208"/>
      <c r="J19" s="208"/>
      <c r="K19" s="208"/>
      <c r="L19" s="208"/>
      <c r="M19" s="208"/>
      <c r="N19" s="176"/>
      <c r="O19" s="176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</row>
    <row r="20" spans="1:63" s="135" customFormat="1">
      <c r="A20" s="171" t="s">
        <v>180</v>
      </c>
      <c r="B20" s="171">
        <v>6012</v>
      </c>
      <c r="C20" s="194">
        <f t="shared" si="2"/>
        <v>284.94</v>
      </c>
      <c r="D20" s="208"/>
      <c r="E20" s="208"/>
      <c r="F20" s="208">
        <v>284.94</v>
      </c>
      <c r="G20" s="208"/>
      <c r="H20" s="208"/>
      <c r="I20" s="208"/>
      <c r="J20" s="208"/>
      <c r="K20" s="208"/>
      <c r="L20" s="208"/>
      <c r="M20" s="208"/>
      <c r="N20" s="176"/>
      <c r="O20" s="176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</row>
    <row r="21" spans="1:63" s="135" customFormat="1">
      <c r="A21" s="171" t="s">
        <v>181</v>
      </c>
      <c r="B21" s="171">
        <v>6017</v>
      </c>
      <c r="C21" s="194">
        <f t="shared" si="2"/>
        <v>2042.23</v>
      </c>
      <c r="D21" s="208">
        <v>612.99</v>
      </c>
      <c r="E21" s="208">
        <v>627.49</v>
      </c>
      <c r="F21" s="208">
        <v>801.75</v>
      </c>
      <c r="G21" s="208"/>
      <c r="H21" s="208"/>
      <c r="I21" s="208"/>
      <c r="J21" s="208"/>
      <c r="K21" s="208"/>
      <c r="L21" s="208"/>
      <c r="M21" s="208"/>
      <c r="N21" s="271"/>
      <c r="O21" s="176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</row>
    <row r="22" spans="1:63" s="135" customFormat="1">
      <c r="A22" s="171" t="s">
        <v>182</v>
      </c>
      <c r="B22" s="227" t="s">
        <v>160</v>
      </c>
      <c r="C22" s="194">
        <f t="shared" si="2"/>
        <v>14292.03</v>
      </c>
      <c r="D22" s="208">
        <f>5674.27+128.7+1</f>
        <v>5803.97</v>
      </c>
      <c r="E22" s="208">
        <f>5041.61+113.1+1</f>
        <v>5155.71</v>
      </c>
      <c r="F22" s="208">
        <f>3129.6+243.75-41</f>
        <v>3332.35</v>
      </c>
      <c r="G22" s="208"/>
      <c r="H22" s="208"/>
      <c r="I22" s="356"/>
      <c r="J22" s="208"/>
      <c r="K22" s="208"/>
      <c r="L22" s="208"/>
      <c r="M22" s="208"/>
      <c r="N22" s="176"/>
      <c r="O22" s="176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</row>
    <row r="23" spans="1:63" s="135" customFormat="1">
      <c r="A23" s="171" t="s">
        <v>183</v>
      </c>
      <c r="B23" s="171">
        <v>7012</v>
      </c>
      <c r="C23" s="194">
        <f t="shared" si="2"/>
        <v>7587.5599999999995</v>
      </c>
      <c r="D23" s="208">
        <v>2365.33</v>
      </c>
      <c r="E23" s="208">
        <v>2586.23</v>
      </c>
      <c r="F23" s="208">
        <v>2636</v>
      </c>
      <c r="G23" s="208"/>
      <c r="H23" s="208"/>
      <c r="I23" s="208"/>
      <c r="J23" s="208"/>
      <c r="K23" s="208"/>
      <c r="L23" s="208"/>
      <c r="M23" s="208"/>
      <c r="N23" s="176"/>
      <c r="O23" s="271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</row>
    <row r="24" spans="1:63" s="135" customFormat="1">
      <c r="A24" s="171" t="s">
        <v>184</v>
      </c>
      <c r="B24" s="171">
        <v>7019</v>
      </c>
      <c r="C24" s="194">
        <f t="shared" si="2"/>
        <v>123366.88</v>
      </c>
      <c r="D24" s="208">
        <v>37889.339999999997</v>
      </c>
      <c r="E24" s="208">
        <v>39551.279999999999</v>
      </c>
      <c r="F24" s="356">
        <v>45926.26</v>
      </c>
      <c r="G24" s="208"/>
      <c r="H24" s="208"/>
      <c r="I24" s="208"/>
      <c r="J24" s="208"/>
      <c r="K24" s="208"/>
      <c r="L24" s="208"/>
      <c r="M24" s="208"/>
      <c r="N24" s="176"/>
      <c r="O24" s="176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</row>
    <row r="25" spans="1:63" s="135" customFormat="1">
      <c r="A25" s="171" t="s">
        <v>185</v>
      </c>
      <c r="B25" s="171">
        <v>7117</v>
      </c>
      <c r="C25" s="194">
        <f t="shared" si="2"/>
        <v>73848.13</v>
      </c>
      <c r="D25" s="208">
        <v>22180.52</v>
      </c>
      <c r="E25" s="208">
        <v>23078.99</v>
      </c>
      <c r="F25" s="208">
        <v>28588.62</v>
      </c>
      <c r="G25" s="208"/>
      <c r="H25" s="208"/>
      <c r="I25" s="208"/>
      <c r="J25" s="208"/>
      <c r="K25" s="208"/>
      <c r="L25" s="208"/>
      <c r="M25" s="208"/>
      <c r="N25" s="176"/>
      <c r="O25" s="176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</row>
    <row r="26" spans="1:63" s="135" customFormat="1">
      <c r="A26" s="171" t="s">
        <v>186</v>
      </c>
      <c r="B26" s="171">
        <v>9019</v>
      </c>
      <c r="C26" s="194">
        <f t="shared" si="2"/>
        <v>26919</v>
      </c>
      <c r="D26" s="208">
        <v>8710.5</v>
      </c>
      <c r="E26" s="208">
        <v>9376</v>
      </c>
      <c r="F26" s="208">
        <v>8832.5</v>
      </c>
      <c r="G26" s="208"/>
      <c r="H26" s="208"/>
      <c r="I26" s="208"/>
      <c r="J26" s="208"/>
      <c r="K26" s="208"/>
      <c r="L26" s="208"/>
      <c r="M26" s="208"/>
      <c r="N26" s="176"/>
      <c r="O26" s="176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</row>
    <row r="27" spans="1:63" s="135" customFormat="1">
      <c r="A27" s="171" t="s">
        <v>187</v>
      </c>
      <c r="B27" s="171">
        <v>9219</v>
      </c>
      <c r="C27" s="194">
        <f t="shared" si="2"/>
        <v>26235.5</v>
      </c>
      <c r="D27" s="208">
        <v>5886.5</v>
      </c>
      <c r="E27" s="208">
        <v>9820</v>
      </c>
      <c r="F27" s="208">
        <v>10529</v>
      </c>
      <c r="G27" s="208"/>
      <c r="H27" s="208"/>
      <c r="I27" s="208"/>
      <c r="J27" s="208"/>
      <c r="K27" s="208"/>
      <c r="L27" s="208"/>
      <c r="M27" s="208"/>
      <c r="N27" s="176"/>
      <c r="O27" s="176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</row>
    <row r="28" spans="1:63" s="135" customFormat="1">
      <c r="A28" s="171" t="s">
        <v>188</v>
      </c>
      <c r="B28" s="227" t="s">
        <v>161</v>
      </c>
      <c r="C28" s="194">
        <f t="shared" si="2"/>
        <v>5205.72</v>
      </c>
      <c r="D28" s="208">
        <f>339.29+1370.63</f>
        <v>1709.92</v>
      </c>
      <c r="E28" s="208">
        <f>230.31+1535.86</f>
        <v>1766.1699999999998</v>
      </c>
      <c r="F28" s="208">
        <f>173.97+1555.66</f>
        <v>1729.63</v>
      </c>
      <c r="G28" s="208"/>
      <c r="H28" s="208"/>
      <c r="I28" s="208"/>
      <c r="J28" s="208"/>
      <c r="K28" s="208"/>
      <c r="L28" s="208"/>
      <c r="M28" s="208"/>
      <c r="N28" s="176"/>
      <c r="O28" s="176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</row>
    <row r="29" spans="1:63">
      <c r="A29" s="171" t="s">
        <v>138</v>
      </c>
      <c r="B29" s="171"/>
      <c r="C29" s="194">
        <f>SUM(D29:O29)</f>
        <v>179367</v>
      </c>
      <c r="D29" s="208">
        <v>55677</v>
      </c>
      <c r="E29" s="208">
        <v>56804</v>
      </c>
      <c r="F29" s="208">
        <v>66886</v>
      </c>
      <c r="G29" s="208"/>
      <c r="H29" s="208"/>
      <c r="I29" s="208"/>
      <c r="J29" s="208"/>
      <c r="K29" s="208"/>
      <c r="L29" s="208"/>
      <c r="M29" s="208"/>
      <c r="N29" s="192"/>
      <c r="O29" s="192"/>
    </row>
    <row r="30" spans="1:63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</row>
    <row r="31" spans="1:63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63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1:1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</row>
    <row r="35" spans="1:13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13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13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13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</row>
    <row r="39" spans="1:13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</row>
    <row r="43" spans="1:13" ht="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</row>
    <row r="44" spans="1:13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spans="1:13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</row>
    <row r="46" spans="1:13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spans="1:13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3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</row>
    <row r="50" spans="1:13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</row>
    <row r="51" spans="1:13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</row>
    <row r="52" spans="1:13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</row>
    <row r="53" spans="1:1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</row>
    <row r="54" spans="1:13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</row>
    <row r="55" spans="1:13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</row>
    <row r="56" spans="1:13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</row>
    <row r="57" spans="1:13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</row>
    <row r="58" spans="1:13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</row>
    <row r="59" spans="1:13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</row>
    <row r="60" spans="1:13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</row>
    <row r="61" spans="1:13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  <row r="62" spans="1:13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</row>
    <row r="63" spans="1:1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</row>
    <row r="64" spans="1:13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</row>
    <row r="65" spans="1:13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</row>
    <row r="66" spans="1:13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</row>
    <row r="67" spans="1:13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</row>
    <row r="68" spans="1:13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</row>
    <row r="69" spans="1:13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</row>
    <row r="70" spans="1:13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</row>
    <row r="71" spans="1:13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</row>
    <row r="72" spans="1:13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</row>
    <row r="73" spans="1:1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</row>
    <row r="74" spans="1:13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</row>
    <row r="75" spans="1:13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</row>
    <row r="76" spans="1:13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</row>
    <row r="77" spans="1:13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</row>
    <row r="78" spans="1:13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</row>
    <row r="79" spans="1:1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</row>
    <row r="80" spans="1:13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</row>
    <row r="81" spans="1:13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</row>
    <row r="83" spans="1:1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</row>
    <row r="84" spans="1:13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</row>
    <row r="85" spans="1:13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</row>
    <row r="86" spans="1:13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</row>
    <row r="87" spans="1:1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</row>
    <row r="88" spans="1:13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</row>
    <row r="89" spans="1:13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</row>
    <row r="90" spans="1:13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</row>
    <row r="91" spans="1:13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</row>
    <row r="92" spans="1:13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</row>
    <row r="93" spans="1:1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</row>
    <row r="94" spans="1:13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</row>
    <row r="95" spans="1:13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</row>
    <row r="96" spans="1:13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</row>
    <row r="97" spans="1:13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</row>
    <row r="98" spans="1:13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</row>
    <row r="102" spans="1:13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</row>
    <row r="103" spans="1:1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</row>
    <row r="104" spans="1:13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</row>
    <row r="105" spans="1:13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</row>
    <row r="106" spans="1:13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</row>
    <row r="107" spans="1:13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</row>
    <row r="108" spans="1:13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</row>
    <row r="109" spans="1:13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</row>
    <row r="110" spans="1:13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</row>
    <row r="111" spans="1:13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</row>
    <row r="112" spans="1:13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</row>
    <row r="113" spans="1: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</row>
    <row r="114" spans="1:1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</row>
    <row r="115" spans="1:13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</row>
    <row r="116" spans="1:13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</row>
    <row r="117" spans="1:13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</row>
    <row r="118" spans="1:13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</row>
    <row r="119" spans="1:13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</row>
    <row r="120" spans="1:13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</row>
    <row r="121" spans="1:13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</row>
    <row r="123" spans="1:1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</row>
    <row r="124" spans="1:13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</row>
    <row r="125" spans="1:13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</row>
    <row r="126" spans="1:13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</row>
    <row r="127" spans="1:13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</row>
    <row r="128" spans="1:13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</row>
    <row r="129" spans="1:13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</row>
    <row r="130" spans="1:13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</row>
    <row r="131" spans="1:13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</row>
    <row r="132" spans="1:13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</row>
    <row r="133" spans="1:1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</row>
    <row r="134" spans="1:13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</row>
    <row r="135" spans="1:13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</row>
    <row r="136" spans="1:13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</row>
    <row r="137" spans="1:13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</row>
    <row r="138" spans="1:13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</row>
    <row r="139" spans="1:13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</row>
    <row r="140" spans="1:13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</row>
    <row r="141" spans="1:13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</row>
    <row r="142" spans="1:13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</row>
    <row r="143" spans="1:1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</row>
    <row r="144" spans="1:13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</row>
    <row r="145" spans="1:13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</row>
    <row r="146" spans="1:13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</row>
    <row r="147" spans="1:13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</row>
    <row r="148" spans="1:13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</row>
    <row r="149" spans="1:13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</row>
    <row r="150" spans="1:13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</row>
    <row r="151" spans="1:13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</row>
    <row r="152" spans="1:13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</row>
    <row r="153" spans="1:13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</row>
    <row r="154" spans="1:13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</row>
    <row r="155" spans="1:13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</row>
    <row r="156" spans="1:13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</row>
    <row r="157" spans="1:13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</row>
    <row r="158" spans="1:13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</row>
    <row r="159" spans="1:13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</row>
    <row r="160" spans="1:13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</row>
    <row r="161" spans="1:13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</row>
    <row r="163" spans="1:13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</row>
    <row r="164" spans="1:13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</row>
    <row r="165" spans="1:13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</row>
    <row r="166" spans="1:13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</row>
    <row r="167" spans="1:13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</row>
    <row r="168" spans="1:13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</row>
    <row r="169" spans="1:13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</row>
    <row r="170" spans="1:13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</row>
    <row r="171" spans="1:13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</row>
    <row r="172" spans="1:13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</row>
    <row r="173" spans="1:13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</row>
    <row r="174" spans="1:13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</row>
    <row r="175" spans="1:13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</row>
    <row r="176" spans="1:13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</row>
    <row r="177" spans="1:13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</row>
    <row r="178" spans="1:13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</row>
    <row r="179" spans="1:13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</row>
    <row r="180" spans="1:13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</row>
    <row r="181" spans="1:13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</row>
    <row r="182" spans="1:13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</row>
    <row r="183" spans="1:13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</row>
    <row r="184" spans="1:13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</row>
    <row r="185" spans="1:13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</row>
    <row r="186" spans="1:13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</row>
    <row r="187" spans="1:13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</row>
    <row r="188" spans="1:13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</row>
    <row r="189" spans="1:13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</row>
    <row r="190" spans="1:13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</row>
    <row r="191" spans="1:13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</row>
    <row r="192" spans="1:13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</row>
    <row r="193" spans="1:13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</row>
    <row r="194" spans="1:13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</row>
    <row r="195" spans="1:13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</row>
    <row r="196" spans="1:13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</row>
    <row r="197" spans="1:13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</row>
    <row r="198" spans="1:13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</row>
    <row r="199" spans="1:13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</row>
    <row r="200" spans="1:13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</row>
    <row r="201" spans="1:13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</row>
    <row r="203" spans="1:13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</row>
    <row r="204" spans="1:13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</row>
    <row r="205" spans="1:13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</row>
    <row r="206" spans="1:13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</row>
    <row r="207" spans="1:13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</row>
    <row r="208" spans="1:13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</row>
    <row r="209" spans="1:13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</row>
    <row r="210" spans="1:13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</row>
    <row r="211" spans="1:13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</row>
    <row r="212" spans="1:13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</row>
    <row r="213" spans="1:13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</row>
    <row r="214" spans="1:13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</row>
    <row r="215" spans="1:13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</row>
    <row r="216" spans="1:13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</row>
    <row r="217" spans="1:13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</row>
    <row r="218" spans="1:13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</row>
    <row r="219" spans="1:13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</row>
    <row r="220" spans="1:13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</row>
    <row r="221" spans="1:13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</row>
    <row r="222" spans="1:13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</row>
    <row r="223" spans="1:13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</row>
    <row r="224" spans="1:13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</row>
    <row r="225" spans="1:13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</row>
    <row r="226" spans="1:13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</row>
    <row r="227" spans="1:13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</row>
    <row r="228" spans="1:13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</row>
    <row r="229" spans="1:13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</row>
    <row r="230" spans="1:13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</row>
    <row r="231" spans="1:13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</row>
    <row r="232" spans="1:13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</row>
    <row r="233" spans="1:13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</row>
    <row r="234" spans="1:13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</row>
    <row r="235" spans="1:13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</row>
    <row r="236" spans="1:13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</row>
    <row r="237" spans="1:13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</row>
    <row r="238" spans="1:13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</row>
    <row r="239" spans="1:13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</row>
    <row r="240" spans="1:13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</row>
    <row r="241" spans="1:13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</row>
    <row r="242" spans="1:13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</row>
    <row r="243" spans="1:13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</row>
    <row r="244" spans="1:13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</row>
    <row r="245" spans="1:13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</row>
    <row r="246" spans="1:13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</row>
    <row r="247" spans="1:13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</row>
    <row r="248" spans="1:13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</row>
    <row r="249" spans="1:13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</row>
    <row r="250" spans="1:13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</row>
    <row r="251" spans="1:13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</row>
    <row r="252" spans="1:13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</row>
    <row r="253" spans="1:13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</row>
    <row r="254" spans="1:13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</row>
    <row r="255" spans="1:13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</row>
    <row r="256" spans="1:13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</row>
    <row r="257" spans="1:13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</row>
    <row r="258" spans="1:13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</row>
    <row r="259" spans="1:13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</row>
    <row r="260" spans="1:13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</row>
    <row r="261" spans="1:13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</row>
    <row r="262" spans="1:13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</row>
    <row r="263" spans="1:13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</row>
    <row r="264" spans="1:13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</row>
    <row r="265" spans="1:13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</row>
    <row r="266" spans="1:13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</row>
    <row r="267" spans="1:13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</row>
    <row r="268" spans="1:13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</row>
    <row r="269" spans="1:13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</row>
    <row r="270" spans="1:13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</row>
    <row r="271" spans="1:13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</row>
    <row r="272" spans="1:13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</row>
    <row r="273" spans="1:13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</row>
    <row r="274" spans="1:13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</row>
    <row r="275" spans="1:13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</row>
    <row r="276" spans="1:13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</row>
    <row r="277" spans="1:13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</row>
    <row r="278" spans="1:13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</row>
    <row r="279" spans="1:13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</row>
    <row r="280" spans="1:13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</row>
    <row r="281" spans="1:13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</row>
    <row r="282" spans="1:13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</row>
    <row r="283" spans="1:13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</row>
    <row r="284" spans="1:13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</row>
    <row r="285" spans="1:13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</row>
    <row r="286" spans="1:13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</row>
    <row r="287" spans="1:13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</row>
    <row r="288" spans="1:13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</row>
    <row r="289" spans="1:13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</row>
    <row r="290" spans="1:13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</row>
    <row r="291" spans="1:13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</row>
    <row r="292" spans="1:13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</row>
    <row r="293" spans="1:13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</row>
    <row r="294" spans="1:13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</row>
    <row r="295" spans="1:13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</row>
    <row r="296" spans="1:13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</row>
    <row r="297" spans="1:13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</row>
    <row r="298" spans="1:13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</row>
    <row r="299" spans="1:13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</row>
    <row r="300" spans="1:13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</row>
    <row r="301" spans="1:13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</row>
    <row r="302" spans="1:13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</row>
    <row r="303" spans="1:13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</row>
    <row r="304" spans="1:13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</row>
    <row r="305" spans="1:13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</row>
    <row r="306" spans="1:13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</row>
    <row r="307" spans="1:13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</row>
    <row r="308" spans="1:13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</row>
    <row r="309" spans="1:13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</row>
    <row r="310" spans="1:13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</row>
    <row r="311" spans="1:13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</row>
    <row r="312" spans="1:13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</row>
    <row r="313" spans="1:13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</row>
    <row r="314" spans="1:13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</row>
    <row r="315" spans="1:13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</row>
    <row r="316" spans="1:13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</row>
    <row r="317" spans="1:13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</row>
    <row r="318" spans="1:13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</row>
    <row r="319" spans="1:13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</row>
    <row r="320" spans="1:13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</row>
    <row r="321" spans="1:13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</row>
    <row r="322" spans="1:13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</row>
    <row r="323" spans="1:13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</row>
    <row r="324" spans="1:13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</row>
    <row r="325" spans="1:13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</row>
    <row r="326" spans="1:13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</row>
    <row r="327" spans="1:13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</row>
    <row r="328" spans="1:13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</row>
    <row r="329" spans="1:13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</row>
    <row r="330" spans="1:13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</row>
    <row r="331" spans="1:13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</row>
    <row r="332" spans="1:13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</row>
    <row r="333" spans="1:13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</row>
    <row r="334" spans="1:13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</row>
    <row r="335" spans="1:13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</row>
    <row r="336" spans="1:13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</row>
    <row r="337" spans="1:13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</row>
    <row r="338" spans="1:13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</row>
    <row r="339" spans="1:13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</row>
    <row r="340" spans="1:13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</row>
    <row r="341" spans="1:13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</row>
    <row r="342" spans="1:13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</row>
    <row r="343" spans="1:13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</row>
    <row r="344" spans="1:13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</row>
    <row r="345" spans="1:13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</row>
    <row r="346" spans="1:13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</row>
    <row r="347" spans="1:13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</row>
    <row r="348" spans="1:13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</row>
    <row r="349" spans="1:13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</row>
    <row r="350" spans="1:13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</row>
    <row r="351" spans="1:13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</row>
    <row r="352" spans="1:13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</row>
    <row r="353" spans="1:13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</row>
    <row r="354" spans="1:13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</row>
    <row r="355" spans="1:13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</row>
    <row r="356" spans="1:13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</row>
    <row r="357" spans="1:13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</row>
    <row r="358" spans="1:13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</row>
    <row r="359" spans="1:13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</row>
    <row r="360" spans="1:13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</row>
    <row r="361" spans="1:13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</row>
    <row r="362" spans="1:13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</row>
    <row r="363" spans="1:13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</row>
    <row r="364" spans="1:13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</row>
    <row r="365" spans="1:13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</row>
    <row r="366" spans="1:13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</row>
    <row r="367" spans="1:13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</row>
    <row r="368" spans="1:13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</row>
    <row r="369" spans="1:13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</row>
    <row r="370" spans="1:13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</row>
    <row r="371" spans="1:13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</row>
    <row r="372" spans="1:13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</row>
    <row r="373" spans="1:13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</row>
    <row r="374" spans="1:13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</row>
    <row r="375" spans="1:13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</row>
    <row r="376" spans="1:13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</row>
    <row r="377" spans="1:13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</row>
    <row r="378" spans="1:13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</row>
    <row r="379" spans="1:13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</row>
    <row r="380" spans="1:13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</row>
    <row r="381" spans="1:13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</row>
    <row r="382" spans="1:13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</row>
    <row r="383" spans="1:13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</row>
    <row r="384" spans="1:13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</row>
    <row r="385" spans="1:13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</row>
    <row r="386" spans="1:13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</row>
    <row r="387" spans="1:13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</row>
    <row r="388" spans="1:13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</row>
    <row r="389" spans="1:13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</row>
    <row r="390" spans="1:13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</row>
    <row r="391" spans="1:13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</row>
    <row r="392" spans="1:13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</row>
    <row r="393" spans="1:13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</row>
    <row r="394" spans="1:13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</row>
    <row r="395" spans="1:13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</row>
    <row r="396" spans="1:13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</row>
    <row r="397" spans="1:13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</row>
    <row r="398" spans="1:13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</row>
    <row r="399" spans="1:13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</row>
    <row r="400" spans="1:13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</row>
    <row r="401" spans="1:13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</row>
    <row r="402" spans="1:13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</row>
    <row r="403" spans="1:13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</row>
    <row r="404" spans="1:13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</row>
    <row r="405" spans="1:13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</row>
    <row r="406" spans="1:13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</row>
    <row r="407" spans="1:13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</row>
    <row r="408" spans="1:13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</row>
    <row r="409" spans="1:13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</row>
    <row r="410" spans="1:13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</row>
    <row r="411" spans="1:13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</row>
    <row r="412" spans="1:13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</row>
    <row r="413" spans="1:13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</row>
    <row r="414" spans="1:13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</row>
    <row r="415" spans="1:13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</row>
    <row r="416" spans="1:13">
      <c r="A416" s="53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</row>
    <row r="417" spans="1:13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</row>
    <row r="418" spans="1:13">
      <c r="A418" s="53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</row>
    <row r="419" spans="1:13">
      <c r="A419" s="53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</row>
    <row r="420" spans="1:13">
      <c r="A420" s="53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</row>
    <row r="421" spans="1:13">
      <c r="A421" s="53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</row>
    <row r="422" spans="1:13">
      <c r="A422" s="53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</row>
    <row r="423" spans="1:13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</row>
    <row r="424" spans="1:13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</row>
    <row r="425" spans="1:13">
      <c r="A425" s="53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</row>
    <row r="426" spans="1:13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</row>
    <row r="427" spans="1:13">
      <c r="A427" s="53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</row>
    <row r="428" spans="1:13">
      <c r="A428" s="53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</row>
    <row r="429" spans="1:13">
      <c r="A429" s="53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</row>
    <row r="430" spans="1:13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</row>
    <row r="431" spans="1:13">
      <c r="A431" s="53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</row>
    <row r="432" spans="1:13">
      <c r="A432" s="53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</row>
    <row r="433" spans="1:13">
      <c r="A433" s="53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</row>
    <row r="434" spans="1:13">
      <c r="A434" s="53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</row>
    <row r="435" spans="1:13">
      <c r="A435" s="53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</row>
    <row r="436" spans="1:13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</row>
    <row r="437" spans="1:13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</row>
    <row r="438" spans="1:13">
      <c r="A438" s="53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</row>
    <row r="439" spans="1:13">
      <c r="A439" s="53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</row>
    <row r="440" spans="1:13">
      <c r="A440" s="53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</row>
    <row r="441" spans="1:13">
      <c r="A441" s="53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</row>
    <row r="442" spans="1:13">
      <c r="A442" s="53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</row>
    <row r="443" spans="1:13">
      <c r="A443" s="53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</row>
    <row r="444" spans="1:13">
      <c r="A444" s="53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</row>
    <row r="445" spans="1:13">
      <c r="A445" s="53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</row>
    <row r="446" spans="1:13">
      <c r="A446" s="53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</row>
    <row r="447" spans="1:13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</row>
    <row r="448" spans="1:13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</row>
    <row r="449" spans="1:13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</row>
    <row r="450" spans="1:13">
      <c r="A450" s="53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</row>
    <row r="451" spans="1:13">
      <c r="A451" s="53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</row>
    <row r="452" spans="1:13">
      <c r="A452" s="53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</row>
    <row r="453" spans="1:13">
      <c r="A453" s="53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</row>
    <row r="454" spans="1:13">
      <c r="A454" s="53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</row>
    <row r="455" spans="1:13">
      <c r="A455" s="53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</row>
    <row r="456" spans="1:13">
      <c r="A456" s="53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</row>
    <row r="457" spans="1:13">
      <c r="A457" s="53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</row>
    <row r="458" spans="1:13">
      <c r="A458" s="53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</row>
    <row r="459" spans="1:13">
      <c r="A459" s="53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</row>
    <row r="460" spans="1:13">
      <c r="A460" s="53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</row>
    <row r="461" spans="1:13">
      <c r="A461" s="53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</row>
    <row r="462" spans="1:13">
      <c r="A462" s="53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</row>
    <row r="463" spans="1:13">
      <c r="A463" s="53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</row>
    <row r="464" spans="1:13">
      <c r="A464" s="53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</row>
    <row r="465" spans="1:13">
      <c r="A465" s="53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</row>
    <row r="466" spans="1:13">
      <c r="A466" s="53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</row>
    <row r="467" spans="1:13">
      <c r="A467" s="53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</row>
    <row r="468" spans="1:13">
      <c r="A468" s="53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</row>
    <row r="469" spans="1:13">
      <c r="A469" s="53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</row>
    <row r="470" spans="1:13">
      <c r="A470" s="53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</row>
    <row r="471" spans="1:13">
      <c r="A471" s="53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</row>
    <row r="472" spans="1:13">
      <c r="A472" s="53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</row>
    <row r="473" spans="1:13">
      <c r="A473" s="53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</row>
    <row r="474" spans="1:13">
      <c r="A474" s="53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</row>
    <row r="475" spans="1:13">
      <c r="A475" s="53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</row>
    <row r="476" spans="1:13">
      <c r="A476" s="53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</row>
    <row r="477" spans="1:13">
      <c r="A477" s="53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</row>
    <row r="478" spans="1:13">
      <c r="A478" s="53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</row>
    <row r="479" spans="1:13">
      <c r="A479" s="53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</row>
    <row r="480" spans="1:13">
      <c r="A480" s="53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</row>
    <row r="481" spans="1:13">
      <c r="A481" s="53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</row>
    <row r="482" spans="1:13">
      <c r="A482" s="53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</row>
    <row r="483" spans="1:13">
      <c r="A483" s="53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</row>
    <row r="484" spans="1:13">
      <c r="A484" s="53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</row>
    <row r="485" spans="1:13">
      <c r="A485" s="53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</row>
    <row r="486" spans="1:13">
      <c r="A486" s="53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</row>
    <row r="487" spans="1:13">
      <c r="A487" s="53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</row>
    <row r="488" spans="1:13">
      <c r="A488" s="53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</row>
    <row r="489" spans="1:13">
      <c r="A489" s="53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</row>
    <row r="490" spans="1:13">
      <c r="A490" s="53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</row>
    <row r="491" spans="1:13">
      <c r="A491" s="53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</row>
    <row r="492" spans="1:13">
      <c r="A492" s="53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</row>
    <row r="493" spans="1:13">
      <c r="A493" s="53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</row>
    <row r="494" spans="1:13">
      <c r="A494" s="53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</row>
    <row r="495" spans="1:13">
      <c r="A495" s="53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</row>
    <row r="496" spans="1:13">
      <c r="A496" s="53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</row>
    <row r="497" spans="1:13">
      <c r="A497" s="53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</row>
    <row r="498" spans="1:13">
      <c r="A498" s="53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</row>
    <row r="499" spans="1:13">
      <c r="A499" s="53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</row>
    <row r="500" spans="1:13">
      <c r="A500" s="53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</row>
    <row r="501" spans="1:13">
      <c r="A501" s="53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</row>
    <row r="502" spans="1:13">
      <c r="A502" s="53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</row>
    <row r="503" spans="1:13">
      <c r="A503" s="53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</row>
    <row r="504" spans="1:13">
      <c r="A504" s="53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</row>
    <row r="505" spans="1:13">
      <c r="A505" s="53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</row>
    <row r="506" spans="1:13">
      <c r="A506" s="53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</row>
    <row r="507" spans="1:13">
      <c r="A507" s="53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</row>
    <row r="508" spans="1:13">
      <c r="A508" s="53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</row>
    <row r="509" spans="1:13">
      <c r="A509" s="53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</row>
    <row r="510" spans="1:13">
      <c r="A510" s="53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</row>
    <row r="511" spans="1:13">
      <c r="A511" s="53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</row>
    <row r="512" spans="1:13">
      <c r="A512" s="53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</row>
    <row r="513" spans="1:13">
      <c r="A513" s="53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</row>
    <row r="514" spans="1:13">
      <c r="A514" s="53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</row>
    <row r="515" spans="1:13">
      <c r="A515" s="53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</row>
    <row r="516" spans="1:13">
      <c r="A516" s="53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</row>
    <row r="517" spans="1:13">
      <c r="A517" s="53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</row>
    <row r="518" spans="1:13">
      <c r="A518" s="53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</row>
    <row r="519" spans="1:13">
      <c r="A519" s="53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</row>
    <row r="520" spans="1:13">
      <c r="A520" s="53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</row>
    <row r="521" spans="1:13">
      <c r="A521" s="53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</row>
    <row r="522" spans="1:13">
      <c r="A522" s="53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</row>
    <row r="523" spans="1:13">
      <c r="A523" s="53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</row>
    <row r="524" spans="1:13">
      <c r="A524" s="53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</row>
    <row r="525" spans="1:13">
      <c r="A525" s="53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</row>
    <row r="526" spans="1:13">
      <c r="A526" s="53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</row>
    <row r="527" spans="1:13">
      <c r="A527" s="53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</row>
    <row r="528" spans="1:13">
      <c r="A528" s="53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</row>
    <row r="529" spans="1:13">
      <c r="A529" s="53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</row>
    <row r="530" spans="1:13">
      <c r="A530" s="53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</row>
    <row r="531" spans="1:13">
      <c r="A531" s="53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</row>
    <row r="532" spans="1:13">
      <c r="A532" s="53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</row>
    <row r="533" spans="1:13">
      <c r="A533" s="53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</row>
    <row r="534" spans="1:13">
      <c r="A534" s="53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</row>
    <row r="535" spans="1:13">
      <c r="A535" s="53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</row>
    <row r="536" spans="1:13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</row>
    <row r="537" spans="1:13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</row>
    <row r="538" spans="1:13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</row>
    <row r="539" spans="1:13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</row>
    <row r="540" spans="1:13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</row>
    <row r="541" spans="1:13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</row>
    <row r="542" spans="1:13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</row>
    <row r="543" spans="1:13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</row>
    <row r="544" spans="1:13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</row>
    <row r="545" spans="1:13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</row>
    <row r="546" spans="1:13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</row>
    <row r="547" spans="1:13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</row>
    <row r="548" spans="1:13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</row>
    <row r="549" spans="1:13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</row>
    <row r="550" spans="1:13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</row>
    <row r="551" spans="1:13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</row>
    <row r="552" spans="1:13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</row>
    <row r="553" spans="1:13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</row>
    <row r="554" spans="1:13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</row>
    <row r="555" spans="1:13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</row>
    <row r="556" spans="1:13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</row>
    <row r="557" spans="1:13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</row>
    <row r="558" spans="1:13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</row>
    <row r="559" spans="1:13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</row>
    <row r="560" spans="1:13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</row>
    <row r="561" spans="1:13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</row>
    <row r="562" spans="1:13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</row>
    <row r="563" spans="1:13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</row>
    <row r="564" spans="1:13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</row>
    <row r="565" spans="1:13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</row>
    <row r="566" spans="1:13">
      <c r="A566" s="53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</row>
    <row r="567" spans="1:13">
      <c r="A567" s="53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</row>
    <row r="568" spans="1:13">
      <c r="A568" s="53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</row>
    <row r="569" spans="1:13">
      <c r="A569" s="53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</row>
    <row r="570" spans="1:13">
      <c r="A570" s="53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</row>
    <row r="571" spans="1:13">
      <c r="A571" s="53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</row>
    <row r="572" spans="1:13">
      <c r="A572" s="53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</row>
    <row r="573" spans="1:13">
      <c r="A573" s="53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</row>
    <row r="574" spans="1:13">
      <c r="A574" s="53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</row>
    <row r="575" spans="1:13">
      <c r="A575" s="53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</row>
    <row r="576" spans="1:13">
      <c r="A576" s="53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</row>
    <row r="577" spans="1:13">
      <c r="A577" s="53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</row>
    <row r="578" spans="1:13">
      <c r="A578" s="53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</row>
    <row r="579" spans="1:13">
      <c r="A579" s="53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</row>
    <row r="580" spans="1:13">
      <c r="A580" s="53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</row>
    <row r="581" spans="1:13">
      <c r="A581" s="53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</row>
    <row r="582" spans="1:13">
      <c r="A582" s="53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</row>
    <row r="583" spans="1:13">
      <c r="A583" s="53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</row>
    <row r="584" spans="1:13">
      <c r="A584" s="53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</row>
    <row r="585" spans="1:13">
      <c r="A585" s="53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</row>
    <row r="586" spans="1:13">
      <c r="A586" s="53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</row>
    <row r="587" spans="1:13">
      <c r="A587" s="53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</row>
    <row r="588" spans="1:13">
      <c r="A588" s="53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</row>
    <row r="589" spans="1:13">
      <c r="A589" s="53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</row>
    <row r="590" spans="1:13">
      <c r="A590" s="53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</row>
    <row r="591" spans="1:13">
      <c r="A591" s="53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</row>
    <row r="592" spans="1:13">
      <c r="A592" s="53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</row>
    <row r="593" spans="1:13">
      <c r="A593" s="53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</row>
    <row r="594" spans="1:13">
      <c r="A594" s="53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</row>
    <row r="595" spans="1:13">
      <c r="A595" s="53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</row>
    <row r="596" spans="1:13">
      <c r="A596" s="53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</row>
    <row r="597" spans="1:13">
      <c r="A597" s="53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</row>
    <row r="598" spans="1:13">
      <c r="A598" s="53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</row>
    <row r="599" spans="1:13">
      <c r="A599" s="53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</row>
    <row r="600" spans="1:13">
      <c r="A600" s="53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</row>
    <row r="601" spans="1:13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</row>
    <row r="602" spans="1:13">
      <c r="A602" s="53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</row>
    <row r="603" spans="1:13">
      <c r="A603" s="53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</row>
    <row r="604" spans="1:13">
      <c r="A604" s="53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</row>
    <row r="605" spans="1:13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</row>
    <row r="606" spans="1:13">
      <c r="A606" s="53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</row>
    <row r="607" spans="1:13">
      <c r="A607" s="53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</row>
    <row r="608" spans="1:13">
      <c r="A608" s="53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</row>
    <row r="609" spans="1:13">
      <c r="A609" s="53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</row>
    <row r="610" spans="1:13">
      <c r="A610" s="53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</row>
    <row r="611" spans="1:13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</row>
    <row r="612" spans="1:13">
      <c r="A612" s="53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</row>
    <row r="613" spans="1:13">
      <c r="A613" s="53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</row>
    <row r="614" spans="1:13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</row>
    <row r="615" spans="1:13">
      <c r="A615" s="53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</row>
    <row r="616" spans="1:13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</row>
    <row r="617" spans="1:13">
      <c r="A617" s="53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</row>
    <row r="618" spans="1:13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</row>
    <row r="619" spans="1:13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</row>
    <row r="620" spans="1:13">
      <c r="A620" s="53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</row>
    <row r="621" spans="1:13">
      <c r="A621" s="53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</row>
    <row r="622" spans="1:13">
      <c r="A622" s="53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</row>
    <row r="623" spans="1:13">
      <c r="A623" s="53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</row>
    <row r="624" spans="1:13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</row>
    <row r="625" spans="1:13">
      <c r="A625" s="53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</row>
    <row r="626" spans="1:13">
      <c r="A626" s="53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</row>
    <row r="627" spans="1:13">
      <c r="A627" s="53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</row>
    <row r="628" spans="1:13">
      <c r="A628" s="53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</row>
    <row r="629" spans="1:13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</row>
    <row r="630" spans="1:13">
      <c r="A630" s="53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</row>
    <row r="631" spans="1:13">
      <c r="A631" s="53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</row>
    <row r="632" spans="1:13">
      <c r="A632" s="53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</row>
    <row r="633" spans="1:13">
      <c r="A633" s="53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</row>
    <row r="634" spans="1:13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</row>
    <row r="635" spans="1:13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</row>
    <row r="636" spans="1:13">
      <c r="A636" s="53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</row>
    <row r="637" spans="1:13">
      <c r="A637" s="53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</row>
    <row r="638" spans="1:13">
      <c r="A638" s="53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</row>
    <row r="639" spans="1:13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</row>
    <row r="640" spans="1:13">
      <c r="A640" s="53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</row>
    <row r="641" spans="1:13">
      <c r="A641" s="53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</row>
    <row r="642" spans="1:13">
      <c r="A642" s="53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</row>
    <row r="643" spans="1:13">
      <c r="A643" s="53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</row>
    <row r="644" spans="1:13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</row>
    <row r="645" spans="1:13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</row>
    <row r="646" spans="1:13">
      <c r="A646" s="53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</row>
    <row r="647" spans="1:13">
      <c r="A647" s="53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</row>
    <row r="648" spans="1:13">
      <c r="A648" s="53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</row>
    <row r="649" spans="1:13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</row>
    <row r="650" spans="1:13">
      <c r="A650" s="53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</row>
    <row r="651" spans="1:13">
      <c r="A651" s="53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</row>
    <row r="652" spans="1:13">
      <c r="A652" s="53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</row>
    <row r="653" spans="1:13">
      <c r="A653" s="53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</row>
    <row r="654" spans="1:13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</row>
    <row r="655" spans="1:13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</row>
    <row r="656" spans="1:13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</row>
    <row r="657" spans="1:13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</row>
    <row r="658" spans="1:13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</row>
    <row r="659" spans="1:13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</row>
    <row r="660" spans="1:13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</row>
    <row r="661" spans="1:13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</row>
    <row r="662" spans="1:13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</row>
    <row r="663" spans="1:13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</row>
    <row r="664" spans="1:13">
      <c r="A664" s="53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</row>
    <row r="665" spans="1:13">
      <c r="A665" s="53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</row>
    <row r="666" spans="1:13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</row>
    <row r="667" spans="1:13">
      <c r="A667" s="53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</row>
    <row r="668" spans="1:13">
      <c r="A668" s="53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</row>
    <row r="669" spans="1:13">
      <c r="A669" s="53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</row>
    <row r="670" spans="1:13">
      <c r="A670" s="53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</row>
    <row r="671" spans="1:13">
      <c r="A671" s="53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</row>
    <row r="672" spans="1:13">
      <c r="A672" s="53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</row>
    <row r="673" spans="1:13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</row>
    <row r="674" spans="1:13">
      <c r="A674" s="53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</row>
    <row r="675" spans="1:13">
      <c r="A675" s="53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</row>
    <row r="676" spans="1:13">
      <c r="A676" s="53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</row>
    <row r="677" spans="1:13">
      <c r="A677" s="53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</row>
    <row r="678" spans="1:13">
      <c r="A678" s="53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</row>
    <row r="679" spans="1:13">
      <c r="A679" s="53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</row>
    <row r="680" spans="1:13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</row>
    <row r="681" spans="1:13">
      <c r="A681" s="53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</row>
    <row r="682" spans="1:13">
      <c r="A682" s="53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</row>
    <row r="683" spans="1:13">
      <c r="A683" s="53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</row>
    <row r="684" spans="1:13">
      <c r="A684" s="53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</row>
    <row r="685" spans="1:13">
      <c r="A685" s="53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</row>
    <row r="686" spans="1:13">
      <c r="A686" s="53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</row>
    <row r="687" spans="1:13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</row>
    <row r="688" spans="1:13">
      <c r="A688" s="53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</row>
    <row r="689" spans="1:13">
      <c r="A689" s="53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</row>
    <row r="690" spans="1:13">
      <c r="A690" s="53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</row>
    <row r="691" spans="1:13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</row>
    <row r="692" spans="1:13">
      <c r="A692" s="53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</row>
    <row r="693" spans="1:13">
      <c r="A693" s="53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</row>
    <row r="694" spans="1:13">
      <c r="A694" s="53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</row>
    <row r="695" spans="1:13">
      <c r="A695" s="53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</row>
    <row r="696" spans="1:13">
      <c r="A696" s="53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</row>
    <row r="697" spans="1:13">
      <c r="A697" s="53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</row>
    <row r="698" spans="1:13">
      <c r="A698" s="53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</row>
    <row r="699" spans="1:13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</row>
    <row r="700" spans="1:13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</row>
    <row r="701" spans="1:13">
      <c r="A701" s="53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</row>
    <row r="702" spans="1:13">
      <c r="A702" s="53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</row>
    <row r="703" spans="1:13">
      <c r="A703" s="53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</row>
    <row r="704" spans="1:13">
      <c r="A704" s="53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</row>
    <row r="705" spans="1:13">
      <c r="A705" s="53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</row>
    <row r="706" spans="1:13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</row>
    <row r="707" spans="1:13">
      <c r="A707" s="53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</row>
    <row r="708" spans="1:13">
      <c r="A708" s="53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</row>
    <row r="709" spans="1:13">
      <c r="A709" s="53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</row>
    <row r="710" spans="1:13">
      <c r="A710" s="53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</row>
    <row r="711" spans="1:13">
      <c r="A711" s="53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</row>
    <row r="712" spans="1:13">
      <c r="A712" s="53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</row>
    <row r="713" spans="1:13">
      <c r="A713" s="53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</row>
    <row r="714" spans="1:13">
      <c r="A714" s="53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</row>
    <row r="715" spans="1:13">
      <c r="A715" s="53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</row>
    <row r="716" spans="1:13">
      <c r="A716" s="53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</row>
    <row r="717" spans="1:13">
      <c r="A717" s="53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</row>
    <row r="718" spans="1:13">
      <c r="A718" s="53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</row>
    <row r="719" spans="1:13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</row>
    <row r="720" spans="1:13">
      <c r="A720" s="53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</row>
    <row r="721" spans="1:13">
      <c r="A721" s="53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</row>
    <row r="722" spans="1:13">
      <c r="A722" s="53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</row>
    <row r="723" spans="1:13">
      <c r="A723" s="53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</row>
    <row r="724" spans="1:13">
      <c r="A724" s="53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</row>
    <row r="725" spans="1:13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</row>
    <row r="726" spans="1:13">
      <c r="A726" s="53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</row>
    <row r="727" spans="1:13">
      <c r="A727" s="53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</row>
    <row r="728" spans="1:13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</row>
    <row r="729" spans="1:13">
      <c r="A729" s="53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</row>
    <row r="730" spans="1:13">
      <c r="A730" s="53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</row>
    <row r="731" spans="1:13">
      <c r="A731" s="53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</row>
    <row r="732" spans="1:13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</row>
    <row r="733" spans="1:13">
      <c r="A733" s="53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</row>
    <row r="734" spans="1:13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</row>
    <row r="735" spans="1:13">
      <c r="A735" s="53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</row>
    <row r="736" spans="1:13">
      <c r="A736" s="53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</row>
    <row r="737" spans="1:13">
      <c r="A737" s="53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</row>
    <row r="738" spans="1:13">
      <c r="A738" s="53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</row>
    <row r="739" spans="1:13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</row>
    <row r="740" spans="1:13">
      <c r="A740" s="53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</row>
    <row r="741" spans="1:13">
      <c r="A741" s="53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</row>
    <row r="742" spans="1:13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</row>
    <row r="743" spans="1:13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</row>
    <row r="744" spans="1:13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</row>
    <row r="745" spans="1:13">
      <c r="A745" s="53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</row>
    <row r="746" spans="1:13">
      <c r="A746" s="53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</row>
    <row r="747" spans="1:13">
      <c r="A747" s="53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</row>
    <row r="748" spans="1:13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</row>
    <row r="749" spans="1:13">
      <c r="A749" s="53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</row>
    <row r="750" spans="1:13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</row>
    <row r="751" spans="1:13">
      <c r="A751" s="53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</row>
    <row r="752" spans="1:13">
      <c r="A752" s="53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</row>
    <row r="753" spans="1:13">
      <c r="A753" s="53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</row>
    <row r="754" spans="1:13">
      <c r="A754" s="53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</row>
    <row r="755" spans="1:13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</row>
    <row r="756" spans="1:13">
      <c r="A756" s="53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</row>
    <row r="757" spans="1:13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</row>
    <row r="758" spans="1:13">
      <c r="A758" s="53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</row>
    <row r="759" spans="1:13">
      <c r="A759" s="53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</row>
    <row r="760" spans="1:13">
      <c r="A760" s="53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</row>
    <row r="761" spans="1:13">
      <c r="A761" s="53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</row>
    <row r="762" spans="1:13">
      <c r="A762" s="53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</row>
    <row r="763" spans="1:13">
      <c r="A763" s="53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</row>
    <row r="764" spans="1:13">
      <c r="A764" s="53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</row>
    <row r="765" spans="1:13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</row>
    <row r="766" spans="1:13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</row>
    <row r="767" spans="1:13">
      <c r="A767" s="53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</row>
    <row r="768" spans="1:13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</row>
    <row r="769" spans="1:13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</row>
    <row r="770" spans="1:13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</row>
    <row r="771" spans="1:13">
      <c r="A771" s="53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</row>
    <row r="772" spans="1:13">
      <c r="A772" s="53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</row>
    <row r="773" spans="1:13">
      <c r="A773" s="53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</row>
    <row r="774" spans="1:13">
      <c r="A774" s="53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</row>
    <row r="775" spans="1:13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</row>
    <row r="776" spans="1:13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</row>
    <row r="777" spans="1:13">
      <c r="A777" s="53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</row>
    <row r="778" spans="1:13">
      <c r="A778" s="53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</row>
    <row r="779" spans="1:13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</row>
    <row r="780" spans="1:13">
      <c r="A780" s="53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</row>
    <row r="781" spans="1:13">
      <c r="A781" s="53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</row>
    <row r="782" spans="1:13">
      <c r="A782" s="53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</row>
    <row r="783" spans="1:13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</row>
    <row r="784" spans="1:13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</row>
    <row r="785" spans="1:13">
      <c r="A785" s="53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</row>
    <row r="786" spans="1:13">
      <c r="A786" s="53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</row>
    <row r="787" spans="1:13">
      <c r="A787" s="53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</row>
    <row r="788" spans="1:13">
      <c r="A788" s="53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</row>
    <row r="789" spans="1:13">
      <c r="A789" s="53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</row>
    <row r="790" spans="1:13">
      <c r="A790" s="53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</row>
    <row r="791" spans="1:13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</row>
    <row r="792" spans="1:13">
      <c r="A792" s="53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</row>
    <row r="793" spans="1:13">
      <c r="A793" s="53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</row>
    <row r="794" spans="1:13">
      <c r="A794" s="53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</row>
    <row r="795" spans="1:13">
      <c r="A795" s="53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</row>
    <row r="796" spans="1:13">
      <c r="A796" s="53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</row>
    <row r="797" spans="1:13">
      <c r="A797" s="53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</row>
    <row r="798" spans="1:13">
      <c r="A798" s="53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</row>
    <row r="799" spans="1:13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</row>
    <row r="800" spans="1:13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</row>
    <row r="801" spans="1:13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</row>
    <row r="802" spans="1:13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</row>
    <row r="803" spans="1:13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</row>
    <row r="804" spans="1:13">
      <c r="A804" s="53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</row>
    <row r="805" spans="1:13">
      <c r="A805" s="53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</row>
    <row r="806" spans="1:13">
      <c r="A806" s="53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</row>
    <row r="807" spans="1:13">
      <c r="A807" s="53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</row>
    <row r="808" spans="1:13">
      <c r="A808" s="53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</row>
    <row r="809" spans="1:13">
      <c r="A809" s="53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</row>
    <row r="810" spans="1:13">
      <c r="A810" s="53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</row>
    <row r="811" spans="1:13">
      <c r="A811" s="53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</row>
    <row r="812" spans="1:13">
      <c r="A812" s="53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</row>
    <row r="813" spans="1:13">
      <c r="A813" s="53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</row>
    <row r="814" spans="1:13">
      <c r="A814" s="53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</row>
    <row r="815" spans="1:13">
      <c r="A815" s="53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</row>
    <row r="816" spans="1:13">
      <c r="A816" s="53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</row>
    <row r="817" spans="1:13">
      <c r="A817" s="53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</row>
    <row r="818" spans="1:13">
      <c r="A818" s="53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</row>
    <row r="819" spans="1:13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</row>
    <row r="820" spans="1:13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</row>
    <row r="821" spans="1:13">
      <c r="A821" s="53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</row>
    <row r="822" spans="1:13">
      <c r="A822" s="53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</row>
    <row r="823" spans="1:13">
      <c r="A823" s="53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</row>
    <row r="824" spans="1:13">
      <c r="A824" s="53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</row>
    <row r="825" spans="1:13">
      <c r="A825" s="53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</row>
    <row r="826" spans="1:13">
      <c r="A826" s="53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</row>
    <row r="827" spans="1:13">
      <c r="A827" s="53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</row>
    <row r="828" spans="1:13">
      <c r="A828" s="53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</row>
    <row r="829" spans="1:13">
      <c r="A829" s="53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</row>
    <row r="830" spans="1:13">
      <c r="A830" s="53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</row>
    <row r="831" spans="1:13">
      <c r="A831" s="53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</row>
    <row r="832" spans="1:13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</row>
    <row r="833" spans="1:13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</row>
    <row r="834" spans="1:13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</row>
    <row r="835" spans="1:13">
      <c r="A835" s="53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</row>
    <row r="836" spans="1:13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</row>
    <row r="837" spans="1:13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</row>
    <row r="838" spans="1:13">
      <c r="A838" s="53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</row>
    <row r="839" spans="1:13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</row>
    <row r="840" spans="1:13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</row>
    <row r="841" spans="1:13">
      <c r="A841" s="53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</row>
    <row r="842" spans="1:13">
      <c r="A842" s="53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</row>
    <row r="843" spans="1:13">
      <c r="A843" s="53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</row>
    <row r="844" spans="1:13">
      <c r="A844" s="53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</row>
    <row r="845" spans="1:13">
      <c r="A845" s="53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</row>
    <row r="846" spans="1:13">
      <c r="A846" s="53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</row>
    <row r="847" spans="1:13">
      <c r="A847" s="53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</row>
    <row r="848" spans="1:13">
      <c r="A848" s="53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</row>
    <row r="849" spans="1:13">
      <c r="A849" s="53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</row>
    <row r="850" spans="1:13">
      <c r="A850" s="53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</row>
    <row r="851" spans="1:13">
      <c r="A851" s="53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</row>
    <row r="852" spans="1:13">
      <c r="A852" s="53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</row>
    <row r="853" spans="1:13">
      <c r="A853" s="53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</row>
    <row r="854" spans="1:13">
      <c r="A854" s="53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</row>
    <row r="855" spans="1:13">
      <c r="A855" s="53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</row>
    <row r="856" spans="1:13">
      <c r="A856" s="53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</row>
    <row r="857" spans="1:13">
      <c r="A857" s="53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</row>
    <row r="858" spans="1:13">
      <c r="A858" s="53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</row>
    <row r="859" spans="1:13">
      <c r="A859" s="53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</row>
    <row r="860" spans="1:13">
      <c r="A860" s="53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</row>
    <row r="861" spans="1:13">
      <c r="A861" s="53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</row>
    <row r="862" spans="1:13">
      <c r="A862" s="53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</row>
    <row r="863" spans="1:13">
      <c r="A863" s="53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</row>
    <row r="864" spans="1:13">
      <c r="A864" s="53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</row>
    <row r="865" spans="1:13">
      <c r="A865" s="53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</row>
    <row r="866" spans="1:13">
      <c r="A866" s="53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</row>
    <row r="867" spans="1:13">
      <c r="A867" s="53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</row>
    <row r="868" spans="1:13">
      <c r="A868" s="53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</row>
    <row r="869" spans="1:13">
      <c r="A869" s="53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</row>
    <row r="870" spans="1:13">
      <c r="A870" s="53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</row>
    <row r="871" spans="1:13">
      <c r="A871" s="53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</row>
    <row r="872" spans="1:13">
      <c r="A872" s="53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</row>
    <row r="873" spans="1:13">
      <c r="A873" s="53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</row>
    <row r="874" spans="1:13">
      <c r="A874" s="53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</row>
    <row r="875" spans="1:13">
      <c r="A875" s="53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</row>
    <row r="876" spans="1:13">
      <c r="A876" s="53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</row>
    <row r="877" spans="1:13">
      <c r="A877" s="53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</row>
    <row r="878" spans="1:13">
      <c r="A878" s="53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</row>
    <row r="879" spans="1:13">
      <c r="A879" s="53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</row>
    <row r="880" spans="1:13">
      <c r="A880" s="53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</row>
    <row r="881" spans="1:13">
      <c r="A881" s="53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</row>
    <row r="882" spans="1:13">
      <c r="A882" s="53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</row>
    <row r="883" spans="1:13">
      <c r="A883" s="53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</row>
    <row r="884" spans="1:13">
      <c r="A884" s="53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</row>
    <row r="885" spans="1:13">
      <c r="A885" s="53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</row>
    <row r="886" spans="1:13">
      <c r="A886" s="53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</row>
    <row r="887" spans="1:13">
      <c r="A887" s="53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</row>
    <row r="888" spans="1:13">
      <c r="A888" s="53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</row>
    <row r="889" spans="1:13">
      <c r="A889" s="53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</row>
    <row r="890" spans="1:13">
      <c r="A890" s="53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</row>
    <row r="891" spans="1:13">
      <c r="A891" s="53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</row>
    <row r="892" spans="1:13">
      <c r="A892" s="53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</row>
    <row r="893" spans="1:13">
      <c r="A893" s="53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</row>
    <row r="894" spans="1:13">
      <c r="A894" s="53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</row>
    <row r="895" spans="1:13">
      <c r="A895" s="53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</row>
    <row r="896" spans="1:13">
      <c r="A896" s="53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</row>
    <row r="897" spans="1:13">
      <c r="A897" s="53"/>
      <c r="B897" s="53"/>
      <c r="C897" s="53"/>
      <c r="D897" s="53"/>
      <c r="E897" s="53"/>
      <c r="F897" s="53"/>
      <c r="G897" s="53"/>
      <c r="H897" s="53"/>
      <c r="I897" s="53"/>
      <c r="J897" s="53"/>
      <c r="K897" s="53"/>
      <c r="L897" s="53"/>
      <c r="M897" s="53"/>
    </row>
    <row r="898" spans="1:13">
      <c r="A898" s="53"/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3"/>
      <c r="M898" s="53"/>
    </row>
    <row r="899" spans="1:13">
      <c r="A899" s="53"/>
      <c r="B899" s="53"/>
      <c r="C899" s="53"/>
      <c r="D899" s="53"/>
      <c r="E899" s="53"/>
      <c r="F899" s="53"/>
      <c r="G899" s="53"/>
      <c r="H899" s="53"/>
      <c r="I899" s="53"/>
      <c r="J899" s="53"/>
      <c r="K899" s="53"/>
      <c r="L899" s="53"/>
      <c r="M899" s="53"/>
    </row>
    <row r="900" spans="1:13">
      <c r="A900" s="53"/>
      <c r="B900" s="53"/>
      <c r="C900" s="53"/>
      <c r="D900" s="53"/>
      <c r="E900" s="53"/>
      <c r="F900" s="53"/>
      <c r="G900" s="53"/>
      <c r="H900" s="53"/>
      <c r="I900" s="53"/>
      <c r="J900" s="53"/>
      <c r="K900" s="53"/>
      <c r="L900" s="53"/>
      <c r="M900" s="53"/>
    </row>
    <row r="901" spans="1:13">
      <c r="A901" s="53"/>
      <c r="B901" s="53"/>
      <c r="C901" s="53"/>
      <c r="D901" s="53"/>
      <c r="E901" s="53"/>
      <c r="F901" s="53"/>
      <c r="G901" s="53"/>
      <c r="H901" s="53"/>
      <c r="I901" s="53"/>
      <c r="J901" s="53"/>
      <c r="K901" s="53"/>
      <c r="L901" s="53"/>
      <c r="M901" s="53"/>
    </row>
    <row r="902" spans="1:13">
      <c r="A902" s="53"/>
      <c r="B902" s="53"/>
      <c r="C902" s="53"/>
      <c r="D902" s="53"/>
      <c r="E902" s="53"/>
      <c r="F902" s="53"/>
      <c r="G902" s="53"/>
      <c r="H902" s="53"/>
      <c r="I902" s="53"/>
      <c r="J902" s="53"/>
      <c r="K902" s="53"/>
      <c r="L902" s="53"/>
      <c r="M902" s="53"/>
    </row>
    <row r="903" spans="1:13">
      <c r="A903" s="53"/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3"/>
      <c r="M903" s="53"/>
    </row>
    <row r="904" spans="1:13">
      <c r="A904" s="53"/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3"/>
      <c r="M904" s="53"/>
    </row>
    <row r="905" spans="1:13">
      <c r="A905" s="53"/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3"/>
      <c r="M905" s="53"/>
    </row>
    <row r="906" spans="1:13">
      <c r="A906" s="53"/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s="53"/>
      <c r="M906" s="53"/>
    </row>
    <row r="907" spans="1:13">
      <c r="A907" s="53"/>
      <c r="B907" s="53"/>
      <c r="C907" s="53"/>
      <c r="D907" s="53"/>
      <c r="E907" s="53"/>
      <c r="F907" s="53"/>
      <c r="G907" s="53"/>
      <c r="H907" s="53"/>
      <c r="I907" s="53"/>
      <c r="J907" s="53"/>
      <c r="K907" s="53"/>
      <c r="L907" s="53"/>
      <c r="M907" s="53"/>
    </row>
    <row r="908" spans="1:13">
      <c r="A908" s="53"/>
      <c r="B908" s="53"/>
      <c r="C908" s="53"/>
      <c r="D908" s="53"/>
      <c r="E908" s="53"/>
      <c r="F908" s="53"/>
      <c r="G908" s="53"/>
      <c r="H908" s="53"/>
      <c r="I908" s="53"/>
      <c r="J908" s="53"/>
      <c r="K908" s="53"/>
      <c r="L908" s="53"/>
      <c r="M908" s="53"/>
    </row>
    <row r="909" spans="1:13">
      <c r="A909" s="53"/>
      <c r="B909" s="53"/>
      <c r="C909" s="53"/>
      <c r="D909" s="53"/>
      <c r="E909" s="53"/>
      <c r="F909" s="53"/>
      <c r="G909" s="53"/>
      <c r="H909" s="53"/>
      <c r="I909" s="53"/>
      <c r="J909" s="53"/>
      <c r="K909" s="53"/>
      <c r="L909" s="53"/>
      <c r="M909" s="53"/>
    </row>
    <row r="910" spans="1:13">
      <c r="A910" s="53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</row>
    <row r="911" spans="1:13">
      <c r="A911" s="53"/>
      <c r="B911" s="53"/>
      <c r="C911" s="53"/>
      <c r="D911" s="53"/>
      <c r="E911" s="53"/>
      <c r="F911" s="53"/>
      <c r="G911" s="53"/>
      <c r="H911" s="53"/>
      <c r="I911" s="53"/>
      <c r="J911" s="53"/>
      <c r="K911" s="53"/>
      <c r="L911" s="53"/>
      <c r="M911" s="53"/>
    </row>
    <row r="912" spans="1:13">
      <c r="A912" s="53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</row>
    <row r="913" spans="1:13">
      <c r="A913" s="53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</row>
    <row r="914" spans="1:13">
      <c r="A914" s="53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</row>
    <row r="915" spans="1:13">
      <c r="A915" s="53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</row>
    <row r="916" spans="1:13">
      <c r="A916" s="53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</row>
    <row r="917" spans="1:13">
      <c r="A917" s="53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</row>
    <row r="918" spans="1:13">
      <c r="A918" s="53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</row>
    <row r="919" spans="1:13">
      <c r="A919" s="53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</row>
    <row r="920" spans="1:13">
      <c r="A920" s="53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</row>
    <row r="921" spans="1:13">
      <c r="A921" s="53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</row>
    <row r="922" spans="1:13">
      <c r="A922" s="53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</row>
    <row r="923" spans="1:13">
      <c r="A923" s="53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</row>
    <row r="924" spans="1:13">
      <c r="A924" s="53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</row>
    <row r="925" spans="1:13">
      <c r="A925" s="53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</row>
    <row r="926" spans="1:13">
      <c r="A926" s="53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</row>
    <row r="927" spans="1:13">
      <c r="A927" s="53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</row>
    <row r="928" spans="1:13">
      <c r="A928" s="53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</row>
    <row r="929" spans="1:13">
      <c r="A929" s="53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</row>
    <row r="930" spans="1:13">
      <c r="A930" s="53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</row>
    <row r="931" spans="1:13">
      <c r="A931" s="53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</row>
    <row r="932" spans="1:13">
      <c r="A932" s="53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</row>
    <row r="933" spans="1:13">
      <c r="A933" s="53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</row>
    <row r="934" spans="1:13">
      <c r="A934" s="53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</row>
    <row r="935" spans="1:13">
      <c r="A935" s="53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</row>
    <row r="936" spans="1:13">
      <c r="A936" s="53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</row>
    <row r="937" spans="1:13">
      <c r="A937" s="53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</row>
    <row r="938" spans="1:13">
      <c r="A938" s="53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</row>
    <row r="939" spans="1:13">
      <c r="A939" s="53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</row>
    <row r="940" spans="1:13">
      <c r="A940" s="53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</row>
    <row r="941" spans="1:13">
      <c r="A941" s="53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</row>
    <row r="942" spans="1:13">
      <c r="A942" s="53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</row>
    <row r="943" spans="1:13">
      <c r="A943" s="53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</row>
    <row r="944" spans="1:13">
      <c r="A944" s="53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</row>
    <row r="945" spans="1:13">
      <c r="A945" s="53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</row>
    <row r="946" spans="1:13">
      <c r="A946" s="53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</row>
    <row r="947" spans="1:13">
      <c r="A947" s="53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</row>
    <row r="948" spans="1:13">
      <c r="A948" s="53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</row>
    <row r="949" spans="1:13">
      <c r="A949" s="53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</row>
    <row r="950" spans="1:13">
      <c r="A950" s="53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</row>
    <row r="951" spans="1:13">
      <c r="A951" s="53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</row>
    <row r="952" spans="1:13">
      <c r="A952" s="53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</row>
    <row r="953" spans="1:13">
      <c r="A953" s="53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</row>
    <row r="954" spans="1:13">
      <c r="A954" s="53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</row>
    <row r="955" spans="1:13">
      <c r="A955" s="53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</row>
    <row r="956" spans="1:13">
      <c r="A956" s="53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</row>
    <row r="957" spans="1:13">
      <c r="A957" s="53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</row>
    <row r="958" spans="1:13">
      <c r="A958" s="53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</row>
    <row r="959" spans="1:13">
      <c r="A959" s="53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</row>
    <row r="960" spans="1:13">
      <c r="A960" s="53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</row>
    <row r="961" spans="1:13">
      <c r="A961" s="53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</row>
    <row r="962" spans="1:13">
      <c r="A962" s="53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</row>
    <row r="963" spans="1:13">
      <c r="A963" s="53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</row>
    <row r="964" spans="1:13">
      <c r="A964" s="53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</row>
    <row r="965" spans="1:13">
      <c r="A965" s="53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</row>
    <row r="966" spans="1:13">
      <c r="A966" s="53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</row>
    <row r="967" spans="1:13">
      <c r="A967" s="53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</row>
    <row r="968" spans="1:13">
      <c r="A968" s="53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</row>
    <row r="969" spans="1:13">
      <c r="A969" s="53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</row>
    <row r="970" spans="1:13">
      <c r="A970" s="53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</row>
    <row r="971" spans="1:13">
      <c r="A971" s="53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</row>
    <row r="972" spans="1:13">
      <c r="A972" s="53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</row>
    <row r="973" spans="1:13">
      <c r="A973" s="53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</row>
    <row r="974" spans="1:13">
      <c r="A974" s="53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</row>
    <row r="975" spans="1:13">
      <c r="A975" s="53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</row>
    <row r="976" spans="1:13">
      <c r="A976" s="53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</row>
    <row r="977" spans="1:13">
      <c r="A977" s="53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</row>
    <row r="978" spans="1:13">
      <c r="A978" s="53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</row>
    <row r="979" spans="1:13">
      <c r="A979" s="53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</row>
    <row r="980" spans="1:13">
      <c r="A980" s="53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</row>
    <row r="981" spans="1:13">
      <c r="A981" s="53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</row>
    <row r="982" spans="1:13">
      <c r="A982" s="53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</row>
    <row r="983" spans="1:13">
      <c r="A983" s="53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</row>
    <row r="984" spans="1:13">
      <c r="A984" s="53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</row>
    <row r="985" spans="1:13">
      <c r="A985" s="53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</row>
    <row r="986" spans="1:13">
      <c r="A986" s="53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</row>
    <row r="987" spans="1:13">
      <c r="A987" s="53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</row>
    <row r="988" spans="1:13">
      <c r="A988" s="53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</row>
    <row r="989" spans="1:13">
      <c r="A989" s="53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</row>
    <row r="990" spans="1:13">
      <c r="A990" s="53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</row>
    <row r="991" spans="1:13">
      <c r="A991" s="53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</row>
    <row r="992" spans="1:13">
      <c r="A992" s="53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</row>
    <row r="993" spans="1:13">
      <c r="A993" s="53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</row>
    <row r="994" spans="1:13">
      <c r="A994" s="53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</row>
    <row r="995" spans="1:13">
      <c r="A995" s="53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</row>
    <row r="996" spans="1:13">
      <c r="A996" s="53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</row>
    <row r="997" spans="1:13">
      <c r="A997" s="53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</row>
    <row r="998" spans="1:13">
      <c r="A998" s="53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</row>
    <row r="999" spans="1:13">
      <c r="A999" s="53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</row>
    <row r="1000" spans="1:13">
      <c r="A1000" s="53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</row>
    <row r="1001" spans="1:13">
      <c r="A1001" s="53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3"/>
      <c r="M1001" s="53"/>
    </row>
    <row r="1002" spans="1:13">
      <c r="A1002" s="53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3"/>
      <c r="M1002" s="53"/>
    </row>
    <row r="1003" spans="1:13">
      <c r="A1003" s="53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3"/>
      <c r="M1003" s="53"/>
    </row>
    <row r="1004" spans="1:13">
      <c r="A1004" s="53"/>
      <c r="B1004" s="53"/>
      <c r="C1004" s="53"/>
      <c r="D1004" s="53"/>
      <c r="E1004" s="53"/>
      <c r="F1004" s="53"/>
      <c r="G1004" s="53"/>
      <c r="H1004" s="53"/>
      <c r="I1004" s="53"/>
      <c r="J1004" s="53"/>
      <c r="K1004" s="53"/>
      <c r="L1004" s="53"/>
      <c r="M1004" s="53"/>
    </row>
    <row r="1005" spans="1:13">
      <c r="A1005" s="53"/>
      <c r="B1005" s="53"/>
      <c r="C1005" s="53"/>
      <c r="D1005" s="53"/>
      <c r="E1005" s="53"/>
      <c r="F1005" s="53"/>
      <c r="G1005" s="53"/>
      <c r="H1005" s="53"/>
      <c r="I1005" s="53"/>
      <c r="J1005" s="53"/>
      <c r="K1005" s="53"/>
      <c r="L1005" s="53"/>
      <c r="M1005" s="53"/>
    </row>
    <row r="1006" spans="1:13">
      <c r="A1006" s="53"/>
      <c r="B1006" s="53"/>
      <c r="C1006" s="53"/>
      <c r="D1006" s="53"/>
      <c r="E1006" s="53"/>
      <c r="F1006" s="53"/>
      <c r="G1006" s="53"/>
      <c r="H1006" s="53"/>
      <c r="I1006" s="53"/>
      <c r="J1006" s="53"/>
      <c r="K1006" s="53"/>
      <c r="L1006" s="53"/>
      <c r="M1006" s="53"/>
    </row>
    <row r="1007" spans="1:13">
      <c r="A1007" s="53"/>
      <c r="B1007" s="53"/>
      <c r="C1007" s="53"/>
      <c r="D1007" s="53"/>
      <c r="E1007" s="53"/>
      <c r="F1007" s="53"/>
      <c r="G1007" s="53"/>
      <c r="H1007" s="53"/>
      <c r="I1007" s="53"/>
      <c r="J1007" s="53"/>
      <c r="K1007" s="53"/>
      <c r="L1007" s="53"/>
      <c r="M1007" s="53"/>
    </row>
    <row r="1008" spans="1:13">
      <c r="A1008" s="53"/>
      <c r="B1008" s="53"/>
      <c r="C1008" s="53"/>
      <c r="D1008" s="53"/>
      <c r="E1008" s="53"/>
      <c r="F1008" s="53"/>
      <c r="G1008" s="53"/>
      <c r="H1008" s="53"/>
      <c r="I1008" s="53"/>
      <c r="J1008" s="53"/>
      <c r="K1008" s="53"/>
      <c r="L1008" s="53"/>
      <c r="M1008" s="53"/>
    </row>
    <row r="1009" spans="1:13">
      <c r="A1009" s="53"/>
      <c r="B1009" s="53"/>
      <c r="C1009" s="53"/>
      <c r="D1009" s="53"/>
      <c r="E1009" s="53"/>
      <c r="F1009" s="53"/>
      <c r="G1009" s="53"/>
      <c r="H1009" s="53"/>
      <c r="I1009" s="53"/>
      <c r="J1009" s="53"/>
      <c r="K1009" s="53"/>
      <c r="L1009" s="53"/>
      <c r="M1009" s="53"/>
    </row>
    <row r="1010" spans="1:13">
      <c r="A1010" s="53"/>
      <c r="B1010" s="53"/>
      <c r="C1010" s="53"/>
      <c r="D1010" s="53"/>
      <c r="E1010" s="53"/>
      <c r="F1010" s="53"/>
      <c r="G1010" s="53"/>
      <c r="H1010" s="53"/>
      <c r="I1010" s="53"/>
      <c r="J1010" s="53"/>
      <c r="K1010" s="53"/>
      <c r="L1010" s="53"/>
      <c r="M1010" s="53"/>
    </row>
    <row r="1011" spans="1:13">
      <c r="A1011" s="53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3"/>
      <c r="M1011" s="53"/>
    </row>
    <row r="1012" spans="1:13">
      <c r="A1012" s="53"/>
      <c r="B1012" s="53"/>
      <c r="C1012" s="53"/>
      <c r="D1012" s="53"/>
      <c r="E1012" s="53"/>
      <c r="F1012" s="53"/>
      <c r="G1012" s="53"/>
      <c r="H1012" s="53"/>
      <c r="I1012" s="53"/>
      <c r="J1012" s="53"/>
      <c r="K1012" s="53"/>
      <c r="L1012" s="53"/>
      <c r="M1012" s="53"/>
    </row>
    <row r="1013" spans="1:13">
      <c r="A1013" s="53"/>
      <c r="B1013" s="53"/>
      <c r="C1013" s="53"/>
      <c r="D1013" s="53"/>
      <c r="E1013" s="53"/>
      <c r="F1013" s="53"/>
      <c r="G1013" s="53"/>
      <c r="H1013" s="53"/>
      <c r="I1013" s="53"/>
      <c r="J1013" s="53"/>
      <c r="K1013" s="53"/>
      <c r="L1013" s="53"/>
      <c r="M1013" s="53"/>
    </row>
    <row r="1014" spans="1:13">
      <c r="A1014" s="53"/>
      <c r="B1014" s="53"/>
      <c r="C1014" s="53"/>
      <c r="D1014" s="53"/>
      <c r="E1014" s="53"/>
      <c r="F1014" s="53"/>
      <c r="G1014" s="53"/>
      <c r="H1014" s="53"/>
      <c r="I1014" s="53"/>
      <c r="J1014" s="53"/>
      <c r="K1014" s="53"/>
      <c r="L1014" s="53"/>
      <c r="M1014" s="53"/>
    </row>
    <row r="1015" spans="1:13">
      <c r="A1015" s="53"/>
      <c r="B1015" s="53"/>
      <c r="C1015" s="53"/>
      <c r="D1015" s="53"/>
      <c r="E1015" s="53"/>
      <c r="F1015" s="53"/>
      <c r="G1015" s="53"/>
      <c r="H1015" s="53"/>
      <c r="I1015" s="53"/>
      <c r="J1015" s="53"/>
      <c r="K1015" s="53"/>
      <c r="L1015" s="53"/>
      <c r="M1015" s="53"/>
    </row>
    <row r="1016" spans="1:13">
      <c r="A1016" s="53"/>
      <c r="B1016" s="53"/>
      <c r="C1016" s="53"/>
      <c r="D1016" s="53"/>
      <c r="E1016" s="53"/>
      <c r="F1016" s="53"/>
      <c r="G1016" s="53"/>
      <c r="H1016" s="53"/>
      <c r="I1016" s="53"/>
      <c r="J1016" s="53"/>
      <c r="K1016" s="53"/>
      <c r="L1016" s="53"/>
      <c r="M1016" s="53"/>
    </row>
    <row r="1017" spans="1:13">
      <c r="A1017" s="53"/>
      <c r="B1017" s="53"/>
      <c r="C1017" s="53"/>
      <c r="D1017" s="53"/>
      <c r="E1017" s="53"/>
      <c r="F1017" s="53"/>
      <c r="G1017" s="53"/>
      <c r="H1017" s="53"/>
      <c r="I1017" s="53"/>
      <c r="J1017" s="53"/>
      <c r="K1017" s="53"/>
      <c r="L1017" s="53"/>
      <c r="M1017" s="53"/>
    </row>
    <row r="1018" spans="1:13">
      <c r="A1018" s="53"/>
      <c r="B1018" s="53"/>
      <c r="C1018" s="53"/>
      <c r="D1018" s="53"/>
      <c r="E1018" s="53"/>
      <c r="F1018" s="53"/>
      <c r="G1018" s="53"/>
      <c r="H1018" s="53"/>
      <c r="I1018" s="53"/>
      <c r="J1018" s="53"/>
      <c r="K1018" s="53"/>
      <c r="L1018" s="53"/>
      <c r="M1018" s="53"/>
    </row>
    <row r="1019" spans="1:13">
      <c r="A1019" s="53"/>
      <c r="B1019" s="53"/>
      <c r="C1019" s="53"/>
      <c r="D1019" s="53"/>
      <c r="E1019" s="53"/>
      <c r="F1019" s="53"/>
      <c r="G1019" s="53"/>
      <c r="H1019" s="53"/>
      <c r="I1019" s="53"/>
      <c r="J1019" s="53"/>
      <c r="K1019" s="53"/>
      <c r="L1019" s="53"/>
      <c r="M1019" s="53"/>
    </row>
    <row r="1020" spans="1:13">
      <c r="A1020" s="53"/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3"/>
      <c r="M1020" s="53"/>
    </row>
    <row r="1021" spans="1:13">
      <c r="A1021" s="53"/>
      <c r="B1021" s="53"/>
      <c r="C1021" s="53"/>
      <c r="D1021" s="53"/>
      <c r="E1021" s="53"/>
      <c r="F1021" s="53"/>
      <c r="G1021" s="53"/>
      <c r="H1021" s="53"/>
      <c r="I1021" s="53"/>
      <c r="J1021" s="53"/>
      <c r="K1021" s="53"/>
      <c r="L1021" s="53"/>
      <c r="M1021" s="53"/>
    </row>
    <row r="1022" spans="1:13">
      <c r="A1022" s="53"/>
      <c r="B1022" s="53"/>
      <c r="C1022" s="53"/>
      <c r="D1022" s="53"/>
      <c r="E1022" s="53"/>
      <c r="F1022" s="53"/>
      <c r="G1022" s="53"/>
      <c r="H1022" s="53"/>
      <c r="I1022" s="53"/>
      <c r="J1022" s="53"/>
      <c r="K1022" s="53"/>
      <c r="L1022" s="53"/>
      <c r="M1022" s="53"/>
    </row>
    <row r="1023" spans="1:13">
      <c r="A1023" s="53"/>
      <c r="B1023" s="53"/>
      <c r="C1023" s="53"/>
      <c r="D1023" s="53"/>
      <c r="E1023" s="53"/>
      <c r="F1023" s="53"/>
      <c r="G1023" s="53"/>
      <c r="H1023" s="53"/>
      <c r="I1023" s="53"/>
      <c r="J1023" s="53"/>
      <c r="K1023" s="53"/>
      <c r="L1023" s="53"/>
      <c r="M1023" s="53"/>
    </row>
    <row r="1024" spans="1:13">
      <c r="A1024" s="53"/>
      <c r="B1024" s="53"/>
      <c r="C1024" s="53"/>
      <c r="D1024" s="53"/>
      <c r="E1024" s="53"/>
      <c r="F1024" s="53"/>
      <c r="G1024" s="53"/>
      <c r="H1024" s="53"/>
      <c r="I1024" s="53"/>
      <c r="J1024" s="53"/>
      <c r="K1024" s="53"/>
      <c r="L1024" s="53"/>
      <c r="M1024" s="53"/>
    </row>
    <row r="1025" spans="1:13">
      <c r="A1025" s="53"/>
      <c r="B1025" s="53"/>
      <c r="C1025" s="53"/>
      <c r="D1025" s="53"/>
      <c r="E1025" s="53"/>
      <c r="F1025" s="53"/>
      <c r="G1025" s="53"/>
      <c r="H1025" s="53"/>
      <c r="I1025" s="53"/>
      <c r="J1025" s="53"/>
      <c r="K1025" s="53"/>
      <c r="L1025" s="53"/>
      <c r="M1025" s="53"/>
    </row>
    <row r="1026" spans="1:13">
      <c r="A1026" s="53"/>
      <c r="B1026" s="53"/>
      <c r="C1026" s="53"/>
      <c r="D1026" s="53"/>
      <c r="E1026" s="53"/>
      <c r="F1026" s="53"/>
      <c r="G1026" s="53"/>
      <c r="H1026" s="53"/>
      <c r="I1026" s="53"/>
      <c r="J1026" s="53"/>
      <c r="K1026" s="53"/>
      <c r="L1026" s="53"/>
      <c r="M1026" s="53"/>
    </row>
    <row r="1027" spans="1:13">
      <c r="A1027" s="53"/>
      <c r="B1027" s="53"/>
      <c r="C1027" s="53"/>
      <c r="D1027" s="53"/>
      <c r="E1027" s="53"/>
      <c r="F1027" s="53"/>
      <c r="G1027" s="53"/>
      <c r="H1027" s="53"/>
      <c r="I1027" s="53"/>
      <c r="J1027" s="53"/>
      <c r="K1027" s="53"/>
      <c r="L1027" s="53"/>
      <c r="M1027" s="53"/>
    </row>
    <row r="1028" spans="1:13">
      <c r="A1028" s="53"/>
      <c r="B1028" s="53"/>
      <c r="C1028" s="53"/>
      <c r="D1028" s="53"/>
      <c r="E1028" s="53"/>
      <c r="F1028" s="53"/>
      <c r="G1028" s="53"/>
      <c r="H1028" s="53"/>
      <c r="I1028" s="53"/>
      <c r="J1028" s="53"/>
      <c r="K1028" s="53"/>
      <c r="L1028" s="53"/>
      <c r="M1028" s="53"/>
    </row>
    <row r="1029" spans="1:13">
      <c r="A1029" s="53"/>
      <c r="B1029" s="53"/>
      <c r="C1029" s="53"/>
      <c r="D1029" s="53"/>
      <c r="E1029" s="53"/>
      <c r="F1029" s="53"/>
      <c r="G1029" s="53"/>
      <c r="H1029" s="53"/>
      <c r="I1029" s="53"/>
      <c r="J1029" s="53"/>
      <c r="K1029" s="53"/>
      <c r="L1029" s="53"/>
      <c r="M1029" s="53"/>
    </row>
    <row r="1030" spans="1:13">
      <c r="A1030" s="53"/>
      <c r="B1030" s="53"/>
      <c r="C1030" s="53"/>
      <c r="D1030" s="53"/>
      <c r="E1030" s="53"/>
      <c r="F1030" s="53"/>
      <c r="G1030" s="53"/>
      <c r="H1030" s="53"/>
      <c r="I1030" s="53"/>
      <c r="J1030" s="53"/>
      <c r="K1030" s="53"/>
      <c r="L1030" s="53"/>
      <c r="M1030" s="53"/>
    </row>
    <row r="1031" spans="1:13">
      <c r="A1031" s="53"/>
      <c r="B1031" s="53"/>
      <c r="C1031" s="53"/>
      <c r="D1031" s="53"/>
      <c r="E1031" s="53"/>
      <c r="F1031" s="53"/>
      <c r="G1031" s="53"/>
      <c r="H1031" s="53"/>
      <c r="I1031" s="53"/>
      <c r="J1031" s="53"/>
      <c r="K1031" s="53"/>
      <c r="L1031" s="53"/>
      <c r="M1031" s="53"/>
    </row>
    <row r="1032" spans="1:13">
      <c r="A1032" s="53"/>
      <c r="B1032" s="53"/>
      <c r="C1032" s="53"/>
      <c r="D1032" s="53"/>
      <c r="E1032" s="53"/>
      <c r="F1032" s="53"/>
      <c r="G1032" s="53"/>
      <c r="H1032" s="53"/>
      <c r="I1032" s="53"/>
      <c r="J1032" s="53"/>
      <c r="K1032" s="53"/>
      <c r="L1032" s="53"/>
      <c r="M1032" s="53"/>
    </row>
    <row r="1033" spans="1:13">
      <c r="A1033" s="53"/>
      <c r="B1033" s="53"/>
      <c r="C1033" s="53"/>
      <c r="D1033" s="53"/>
      <c r="E1033" s="53"/>
      <c r="F1033" s="53"/>
      <c r="G1033" s="53"/>
      <c r="H1033" s="53"/>
      <c r="I1033" s="53"/>
      <c r="J1033" s="53"/>
      <c r="K1033" s="53"/>
      <c r="L1033" s="53"/>
      <c r="M1033" s="53"/>
    </row>
    <row r="1034" spans="1:13">
      <c r="A1034" s="53"/>
      <c r="B1034" s="53"/>
      <c r="C1034" s="53"/>
      <c r="D1034" s="53"/>
      <c r="E1034" s="53"/>
      <c r="F1034" s="53"/>
      <c r="G1034" s="53"/>
      <c r="H1034" s="53"/>
      <c r="I1034" s="53"/>
      <c r="J1034" s="53"/>
      <c r="K1034" s="53"/>
      <c r="L1034" s="53"/>
      <c r="M1034" s="53"/>
    </row>
    <row r="1035" spans="1:13">
      <c r="A1035" s="53"/>
      <c r="B1035" s="53"/>
      <c r="C1035" s="53"/>
      <c r="D1035" s="53"/>
      <c r="E1035" s="53"/>
      <c r="F1035" s="53"/>
      <c r="G1035" s="53"/>
      <c r="H1035" s="53"/>
      <c r="I1035" s="53"/>
      <c r="J1035" s="53"/>
      <c r="K1035" s="53"/>
      <c r="L1035" s="53"/>
      <c r="M1035" s="53"/>
    </row>
    <row r="1036" spans="1:13">
      <c r="A1036" s="53"/>
      <c r="B1036" s="53"/>
      <c r="C1036" s="53"/>
      <c r="D1036" s="53"/>
      <c r="E1036" s="53"/>
      <c r="F1036" s="53"/>
      <c r="G1036" s="53"/>
      <c r="H1036" s="53"/>
      <c r="I1036" s="53"/>
      <c r="J1036" s="53"/>
      <c r="K1036" s="53"/>
      <c r="L1036" s="53"/>
      <c r="M1036" s="53"/>
    </row>
    <row r="1037" spans="1:13">
      <c r="A1037" s="53"/>
      <c r="B1037" s="53"/>
      <c r="C1037" s="53"/>
      <c r="D1037" s="53"/>
      <c r="E1037" s="53"/>
      <c r="F1037" s="53"/>
      <c r="G1037" s="53"/>
      <c r="H1037" s="53"/>
      <c r="I1037" s="53"/>
      <c r="J1037" s="53"/>
      <c r="K1037" s="53"/>
      <c r="L1037" s="53"/>
      <c r="M1037" s="53"/>
    </row>
    <row r="1038" spans="1:13">
      <c r="A1038" s="53"/>
      <c r="B1038" s="53"/>
      <c r="C1038" s="53"/>
      <c r="D1038" s="53"/>
      <c r="E1038" s="53"/>
      <c r="F1038" s="53"/>
      <c r="G1038" s="53"/>
      <c r="H1038" s="53"/>
      <c r="I1038" s="53"/>
      <c r="J1038" s="53"/>
      <c r="K1038" s="53"/>
      <c r="L1038" s="53"/>
      <c r="M1038" s="53"/>
    </row>
    <row r="1039" spans="1:13">
      <c r="A1039" s="53"/>
      <c r="B1039" s="53"/>
      <c r="C1039" s="53"/>
      <c r="D1039" s="53"/>
      <c r="E1039" s="53"/>
      <c r="F1039" s="53"/>
      <c r="G1039" s="53"/>
      <c r="H1039" s="53"/>
      <c r="I1039" s="53"/>
      <c r="J1039" s="53"/>
      <c r="K1039" s="53"/>
      <c r="L1039" s="53"/>
      <c r="M1039" s="53"/>
    </row>
    <row r="1040" spans="1:13">
      <c r="A1040" s="53"/>
      <c r="B1040" s="53"/>
      <c r="C1040" s="53"/>
      <c r="D1040" s="53"/>
      <c r="E1040" s="53"/>
      <c r="F1040" s="53"/>
      <c r="G1040" s="53"/>
      <c r="H1040" s="53"/>
      <c r="I1040" s="53"/>
      <c r="J1040" s="53"/>
      <c r="K1040" s="53"/>
      <c r="L1040" s="53"/>
      <c r="M1040" s="53"/>
    </row>
    <row r="1041" spans="1:13">
      <c r="A1041" s="53"/>
      <c r="B1041" s="53"/>
      <c r="C1041" s="53"/>
      <c r="D1041" s="53"/>
      <c r="E1041" s="53"/>
      <c r="F1041" s="53"/>
      <c r="G1041" s="53"/>
      <c r="H1041" s="53"/>
      <c r="I1041" s="53"/>
      <c r="J1041" s="53"/>
      <c r="K1041" s="53"/>
      <c r="L1041" s="53"/>
      <c r="M1041" s="53"/>
    </row>
    <row r="1042" spans="1:13">
      <c r="A1042" s="53"/>
      <c r="B1042" s="53"/>
      <c r="C1042" s="53"/>
      <c r="D1042" s="53"/>
      <c r="E1042" s="53"/>
      <c r="F1042" s="53"/>
      <c r="G1042" s="53"/>
      <c r="H1042" s="53"/>
      <c r="I1042" s="53"/>
      <c r="J1042" s="53"/>
      <c r="K1042" s="53"/>
      <c r="L1042" s="53"/>
      <c r="M1042" s="53"/>
    </row>
    <row r="1043" spans="1:13">
      <c r="A1043" s="53"/>
      <c r="B1043" s="53"/>
      <c r="C1043" s="53"/>
      <c r="D1043" s="53"/>
      <c r="E1043" s="53"/>
      <c r="F1043" s="53"/>
      <c r="G1043" s="53"/>
      <c r="H1043" s="53"/>
      <c r="I1043" s="53"/>
      <c r="J1043" s="53"/>
      <c r="K1043" s="53"/>
      <c r="L1043" s="53"/>
      <c r="M1043" s="53"/>
    </row>
    <row r="1044" spans="1:13">
      <c r="A1044" s="53"/>
      <c r="B1044" s="53"/>
      <c r="C1044" s="53"/>
      <c r="D1044" s="53"/>
      <c r="E1044" s="53"/>
      <c r="F1044" s="53"/>
      <c r="G1044" s="53"/>
      <c r="H1044" s="53"/>
      <c r="I1044" s="53"/>
      <c r="J1044" s="53"/>
      <c r="K1044" s="53"/>
      <c r="L1044" s="53"/>
      <c r="M1044" s="53"/>
    </row>
    <row r="1045" spans="1:13">
      <c r="A1045" s="53"/>
      <c r="B1045" s="53"/>
      <c r="C1045" s="53"/>
      <c r="D1045" s="53"/>
      <c r="E1045" s="53"/>
      <c r="F1045" s="53"/>
      <c r="G1045" s="53"/>
      <c r="H1045" s="53"/>
      <c r="I1045" s="53"/>
      <c r="J1045" s="53"/>
      <c r="K1045" s="53"/>
      <c r="L1045" s="53"/>
      <c r="M1045" s="53"/>
    </row>
    <row r="1046" spans="1:13">
      <c r="A1046" s="53"/>
      <c r="B1046" s="53"/>
      <c r="C1046" s="53"/>
      <c r="D1046" s="53"/>
      <c r="E1046" s="53"/>
      <c r="F1046" s="53"/>
      <c r="G1046" s="53"/>
      <c r="H1046" s="53"/>
      <c r="I1046" s="53"/>
      <c r="J1046" s="53"/>
      <c r="K1046" s="53"/>
      <c r="L1046" s="53"/>
      <c r="M1046" s="53"/>
    </row>
    <row r="1047" spans="1:13">
      <c r="A1047" s="53"/>
      <c r="B1047" s="53"/>
      <c r="C1047" s="53"/>
      <c r="D1047" s="53"/>
      <c r="E1047" s="53"/>
      <c r="F1047" s="53"/>
      <c r="G1047" s="53"/>
      <c r="H1047" s="53"/>
      <c r="I1047" s="53"/>
      <c r="J1047" s="53"/>
      <c r="K1047" s="53"/>
      <c r="L1047" s="53"/>
      <c r="M1047" s="53"/>
    </row>
    <row r="1048" spans="1:13">
      <c r="A1048" s="53"/>
      <c r="B1048" s="53"/>
      <c r="C1048" s="53"/>
      <c r="D1048" s="53"/>
      <c r="E1048" s="53"/>
      <c r="F1048" s="53"/>
      <c r="G1048" s="53"/>
      <c r="H1048" s="53"/>
      <c r="I1048" s="53"/>
      <c r="J1048" s="53"/>
      <c r="K1048" s="53"/>
      <c r="L1048" s="53"/>
      <c r="M1048" s="53"/>
    </row>
    <row r="1049" spans="1:13">
      <c r="A1049" s="53"/>
      <c r="B1049" s="53"/>
      <c r="C1049" s="53"/>
      <c r="D1049" s="53"/>
      <c r="E1049" s="53"/>
      <c r="F1049" s="53"/>
      <c r="G1049" s="53"/>
      <c r="H1049" s="53"/>
      <c r="I1049" s="53"/>
      <c r="J1049" s="53"/>
      <c r="K1049" s="53"/>
      <c r="L1049" s="53"/>
      <c r="M1049" s="53"/>
    </row>
    <row r="1050" spans="1:13">
      <c r="A1050" s="53"/>
      <c r="B1050" s="53"/>
      <c r="C1050" s="53"/>
      <c r="D1050" s="53"/>
      <c r="E1050" s="53"/>
      <c r="F1050" s="53"/>
      <c r="G1050" s="53"/>
      <c r="H1050" s="53"/>
      <c r="I1050" s="53"/>
      <c r="J1050" s="53"/>
      <c r="K1050" s="53"/>
      <c r="L1050" s="53"/>
      <c r="M1050" s="53"/>
    </row>
    <row r="1051" spans="1:13">
      <c r="A1051" s="53"/>
      <c r="B1051" s="53"/>
      <c r="C1051" s="53"/>
      <c r="D1051" s="53"/>
      <c r="E1051" s="53"/>
      <c r="F1051" s="53"/>
      <c r="G1051" s="53"/>
      <c r="H1051" s="53"/>
      <c r="I1051" s="53"/>
      <c r="J1051" s="53"/>
      <c r="K1051" s="53"/>
      <c r="L1051" s="53"/>
      <c r="M1051" s="53"/>
    </row>
    <row r="1052" spans="1:13">
      <c r="A1052" s="53"/>
      <c r="B1052" s="53"/>
      <c r="C1052" s="53"/>
      <c r="D1052" s="53"/>
      <c r="E1052" s="53"/>
      <c r="F1052" s="53"/>
      <c r="G1052" s="53"/>
      <c r="H1052" s="53"/>
      <c r="I1052" s="53"/>
      <c r="J1052" s="53"/>
      <c r="K1052" s="53"/>
      <c r="L1052" s="53"/>
      <c r="M1052" s="53"/>
    </row>
    <row r="1053" spans="1:13">
      <c r="A1053" s="53"/>
      <c r="B1053" s="53"/>
      <c r="C1053" s="53"/>
      <c r="D1053" s="53"/>
      <c r="E1053" s="53"/>
      <c r="F1053" s="53"/>
      <c r="G1053" s="53"/>
      <c r="H1053" s="53"/>
      <c r="I1053" s="53"/>
      <c r="J1053" s="53"/>
      <c r="K1053" s="53"/>
      <c r="L1053" s="53"/>
      <c r="M1053" s="53"/>
    </row>
    <row r="1054" spans="1:13">
      <c r="A1054" s="53"/>
      <c r="B1054" s="53"/>
      <c r="C1054" s="53"/>
      <c r="D1054" s="53"/>
      <c r="E1054" s="53"/>
      <c r="F1054" s="53"/>
      <c r="G1054" s="53"/>
      <c r="H1054" s="53"/>
      <c r="I1054" s="53"/>
      <c r="J1054" s="53"/>
      <c r="K1054" s="53"/>
      <c r="L1054" s="53"/>
      <c r="M1054" s="53"/>
    </row>
    <row r="1055" spans="1:13">
      <c r="A1055" s="53"/>
      <c r="B1055" s="53"/>
      <c r="C1055" s="53"/>
      <c r="D1055" s="53"/>
      <c r="E1055" s="53"/>
      <c r="F1055" s="53"/>
      <c r="G1055" s="53"/>
      <c r="H1055" s="53"/>
      <c r="I1055" s="53"/>
      <c r="J1055" s="53"/>
      <c r="K1055" s="53"/>
      <c r="L1055" s="53"/>
      <c r="M1055" s="53"/>
    </row>
    <row r="1056" spans="1:13">
      <c r="A1056" s="53"/>
      <c r="B1056" s="53"/>
      <c r="C1056" s="53"/>
      <c r="D1056" s="53"/>
      <c r="E1056" s="53"/>
      <c r="F1056" s="53"/>
      <c r="G1056" s="53"/>
      <c r="H1056" s="53"/>
      <c r="I1056" s="53"/>
      <c r="J1056" s="53"/>
      <c r="K1056" s="53"/>
      <c r="L1056" s="53"/>
      <c r="M1056" s="53"/>
    </row>
    <row r="1057" spans="1:13">
      <c r="A1057" s="53"/>
      <c r="B1057" s="53"/>
      <c r="C1057" s="53"/>
      <c r="D1057" s="53"/>
      <c r="E1057" s="53"/>
      <c r="F1057" s="53"/>
      <c r="G1057" s="53"/>
      <c r="H1057" s="53"/>
      <c r="I1057" s="53"/>
      <c r="J1057" s="53"/>
      <c r="K1057" s="53"/>
      <c r="L1057" s="53"/>
      <c r="M1057" s="53"/>
    </row>
    <row r="1058" spans="1:13">
      <c r="A1058" s="53"/>
      <c r="B1058" s="53"/>
      <c r="C1058" s="53"/>
      <c r="D1058" s="53"/>
      <c r="E1058" s="53"/>
      <c r="F1058" s="53"/>
      <c r="G1058" s="53"/>
      <c r="H1058" s="53"/>
      <c r="I1058" s="53"/>
      <c r="J1058" s="53"/>
      <c r="K1058" s="53"/>
      <c r="L1058" s="53"/>
      <c r="M1058" s="53"/>
    </row>
    <row r="1059" spans="1:13">
      <c r="A1059" s="53"/>
      <c r="B1059" s="53"/>
      <c r="C1059" s="53"/>
      <c r="D1059" s="53"/>
      <c r="E1059" s="53"/>
      <c r="F1059" s="53"/>
      <c r="G1059" s="53"/>
      <c r="H1059" s="53"/>
      <c r="I1059" s="53"/>
      <c r="J1059" s="53"/>
      <c r="K1059" s="53"/>
      <c r="L1059" s="53"/>
      <c r="M1059" s="53"/>
    </row>
    <row r="1060" spans="1:13">
      <c r="A1060" s="53"/>
      <c r="B1060" s="53"/>
      <c r="C1060" s="53"/>
      <c r="D1060" s="53"/>
      <c r="E1060" s="53"/>
      <c r="F1060" s="53"/>
      <c r="G1060" s="53"/>
      <c r="H1060" s="53"/>
      <c r="I1060" s="53"/>
      <c r="J1060" s="53"/>
      <c r="K1060" s="53"/>
      <c r="L1060" s="53"/>
      <c r="M1060" s="53"/>
    </row>
    <row r="1061" spans="1:13">
      <c r="A1061" s="53"/>
      <c r="B1061" s="53"/>
      <c r="C1061" s="53"/>
      <c r="D1061" s="53"/>
      <c r="E1061" s="53"/>
      <c r="F1061" s="53"/>
      <c r="G1061" s="53"/>
      <c r="H1061" s="53"/>
      <c r="I1061" s="53"/>
      <c r="J1061" s="53"/>
      <c r="K1061" s="53"/>
      <c r="L1061" s="53"/>
      <c r="M1061" s="53"/>
    </row>
    <row r="1062" spans="1:13">
      <c r="A1062" s="53"/>
      <c r="B1062" s="53"/>
      <c r="C1062" s="53"/>
      <c r="D1062" s="53"/>
      <c r="E1062" s="53"/>
      <c r="F1062" s="53"/>
      <c r="G1062" s="53"/>
      <c r="H1062" s="53"/>
      <c r="I1062" s="53"/>
      <c r="J1062" s="53"/>
      <c r="K1062" s="53"/>
      <c r="L1062" s="53"/>
      <c r="M1062" s="53"/>
    </row>
    <row r="1063" spans="1:13">
      <c r="A1063" s="53"/>
      <c r="B1063" s="53"/>
      <c r="C1063" s="53"/>
      <c r="D1063" s="53"/>
      <c r="E1063" s="53"/>
      <c r="F1063" s="53"/>
      <c r="G1063" s="53"/>
      <c r="H1063" s="53"/>
      <c r="I1063" s="53"/>
      <c r="J1063" s="53"/>
      <c r="K1063" s="53"/>
      <c r="L1063" s="53"/>
      <c r="M1063" s="53"/>
    </row>
    <row r="1064" spans="1:13">
      <c r="A1064" s="53"/>
      <c r="B1064" s="53"/>
      <c r="C1064" s="53"/>
      <c r="D1064" s="53"/>
      <c r="E1064" s="53"/>
      <c r="F1064" s="53"/>
      <c r="G1064" s="53"/>
      <c r="H1064" s="53"/>
      <c r="I1064" s="53"/>
      <c r="J1064" s="53"/>
      <c r="K1064" s="53"/>
      <c r="L1064" s="53"/>
      <c r="M1064" s="53"/>
    </row>
    <row r="1065" spans="1:13">
      <c r="A1065" s="53"/>
      <c r="B1065" s="53"/>
      <c r="C1065" s="53"/>
      <c r="D1065" s="53"/>
      <c r="E1065" s="53"/>
      <c r="F1065" s="53"/>
      <c r="G1065" s="53"/>
      <c r="H1065" s="53"/>
      <c r="I1065" s="53"/>
      <c r="J1065" s="53"/>
      <c r="K1065" s="53"/>
      <c r="L1065" s="53"/>
      <c r="M1065" s="53"/>
    </row>
    <row r="1066" spans="1:13">
      <c r="A1066" s="53"/>
      <c r="B1066" s="53"/>
      <c r="C1066" s="53"/>
      <c r="D1066" s="53"/>
      <c r="E1066" s="53"/>
      <c r="F1066" s="53"/>
      <c r="G1066" s="53"/>
      <c r="H1066" s="53"/>
      <c r="I1066" s="53"/>
      <c r="J1066" s="53"/>
      <c r="K1066" s="53"/>
      <c r="L1066" s="53"/>
      <c r="M1066" s="53"/>
    </row>
    <row r="1067" spans="1:13">
      <c r="A1067" s="53"/>
      <c r="B1067" s="53"/>
      <c r="C1067" s="53"/>
      <c r="D1067" s="53"/>
      <c r="E1067" s="53"/>
      <c r="F1067" s="53"/>
      <c r="G1067" s="53"/>
      <c r="H1067" s="53"/>
      <c r="I1067" s="53"/>
      <c r="J1067" s="53"/>
      <c r="K1067" s="53"/>
      <c r="L1067" s="53"/>
      <c r="M1067" s="53"/>
    </row>
    <row r="1068" spans="1:13">
      <c r="A1068" s="53"/>
      <c r="B1068" s="53"/>
      <c r="C1068" s="53"/>
      <c r="D1068" s="53"/>
      <c r="E1068" s="53"/>
      <c r="F1068" s="53"/>
      <c r="G1068" s="53"/>
      <c r="H1068" s="53"/>
      <c r="I1068" s="53"/>
      <c r="J1068" s="53"/>
      <c r="K1068" s="53"/>
      <c r="L1068" s="53"/>
      <c r="M1068" s="53"/>
    </row>
    <row r="1069" spans="1:13">
      <c r="A1069" s="53"/>
      <c r="B1069" s="53"/>
      <c r="C1069" s="53"/>
      <c r="D1069" s="53"/>
      <c r="E1069" s="53"/>
      <c r="F1069" s="53"/>
      <c r="G1069" s="53"/>
      <c r="H1069" s="53"/>
      <c r="I1069" s="53"/>
      <c r="J1069" s="53"/>
      <c r="K1069" s="53"/>
      <c r="L1069" s="53"/>
      <c r="M1069" s="53"/>
    </row>
    <row r="1070" spans="1:13">
      <c r="A1070" s="53"/>
      <c r="B1070" s="53"/>
      <c r="C1070" s="53"/>
      <c r="D1070" s="53"/>
      <c r="E1070" s="53"/>
      <c r="F1070" s="53"/>
      <c r="G1070" s="53"/>
      <c r="H1070" s="53"/>
      <c r="I1070" s="53"/>
      <c r="J1070" s="53"/>
      <c r="K1070" s="53"/>
      <c r="L1070" s="53"/>
      <c r="M1070" s="53"/>
    </row>
    <row r="1071" spans="1:13">
      <c r="A1071" s="53"/>
      <c r="B1071" s="53"/>
      <c r="C1071" s="53"/>
      <c r="D1071" s="53"/>
      <c r="E1071" s="53"/>
      <c r="F1071" s="53"/>
      <c r="G1071" s="53"/>
      <c r="H1071" s="53"/>
      <c r="I1071" s="53"/>
      <c r="J1071" s="53"/>
      <c r="K1071" s="53"/>
      <c r="L1071" s="53"/>
      <c r="M1071" s="53"/>
    </row>
    <row r="1072" spans="1:13">
      <c r="A1072" s="53"/>
      <c r="B1072" s="53"/>
      <c r="C1072" s="53"/>
      <c r="D1072" s="53"/>
      <c r="E1072" s="53"/>
      <c r="F1072" s="53"/>
      <c r="G1072" s="53"/>
      <c r="H1072" s="53"/>
      <c r="I1072" s="53"/>
      <c r="J1072" s="53"/>
      <c r="K1072" s="53"/>
      <c r="L1072" s="53"/>
      <c r="M1072" s="53"/>
    </row>
    <row r="1073" spans="1:13">
      <c r="A1073" s="53"/>
      <c r="B1073" s="53"/>
      <c r="C1073" s="53"/>
      <c r="D1073" s="53"/>
      <c r="E1073" s="53"/>
      <c r="F1073" s="53"/>
      <c r="G1073" s="53"/>
      <c r="H1073" s="53"/>
      <c r="I1073" s="53"/>
      <c r="J1073" s="53"/>
      <c r="K1073" s="53"/>
      <c r="L1073" s="53"/>
      <c r="M1073" s="53"/>
    </row>
    <row r="1074" spans="1:13">
      <c r="A1074" s="53"/>
      <c r="B1074" s="53"/>
      <c r="C1074" s="53"/>
      <c r="D1074" s="53"/>
      <c r="E1074" s="53"/>
      <c r="F1074" s="53"/>
      <c r="G1074" s="53"/>
      <c r="H1074" s="53"/>
      <c r="I1074" s="53"/>
      <c r="J1074" s="53"/>
      <c r="K1074" s="53"/>
      <c r="L1074" s="53"/>
      <c r="M1074" s="53"/>
    </row>
    <row r="1075" spans="1:13">
      <c r="A1075" s="53"/>
      <c r="B1075" s="53"/>
      <c r="C1075" s="53"/>
      <c r="D1075" s="53"/>
      <c r="E1075" s="53"/>
      <c r="F1075" s="53"/>
      <c r="G1075" s="53"/>
      <c r="H1075" s="53"/>
      <c r="I1075" s="53"/>
      <c r="J1075" s="53"/>
      <c r="K1075" s="53"/>
      <c r="L1075" s="53"/>
      <c r="M1075" s="53"/>
    </row>
    <row r="1076" spans="1:13">
      <c r="A1076" s="53"/>
      <c r="B1076" s="53"/>
      <c r="C1076" s="53"/>
      <c r="D1076" s="53"/>
      <c r="E1076" s="53"/>
      <c r="F1076" s="53"/>
      <c r="G1076" s="53"/>
      <c r="H1076" s="53"/>
      <c r="I1076" s="53"/>
      <c r="J1076" s="53"/>
      <c r="K1076" s="53"/>
      <c r="L1076" s="53"/>
      <c r="M1076" s="53"/>
    </row>
    <row r="1077" spans="1:13">
      <c r="A1077" s="53"/>
      <c r="B1077" s="53"/>
      <c r="C1077" s="53"/>
      <c r="D1077" s="53"/>
      <c r="E1077" s="53"/>
      <c r="F1077" s="53"/>
      <c r="G1077" s="53"/>
      <c r="H1077" s="53"/>
      <c r="I1077" s="53"/>
      <c r="J1077" s="53"/>
      <c r="K1077" s="53"/>
      <c r="L1077" s="53"/>
      <c r="M1077" s="53"/>
    </row>
    <row r="1078" spans="1:13">
      <c r="A1078" s="53"/>
      <c r="B1078" s="53"/>
      <c r="C1078" s="53"/>
      <c r="D1078" s="53"/>
      <c r="E1078" s="53"/>
      <c r="F1078" s="53"/>
      <c r="G1078" s="53"/>
      <c r="H1078" s="53"/>
      <c r="I1078" s="53"/>
      <c r="J1078" s="53"/>
      <c r="K1078" s="53"/>
      <c r="L1078" s="53"/>
      <c r="M1078" s="53"/>
    </row>
    <row r="1079" spans="1:13">
      <c r="A1079" s="53"/>
      <c r="B1079" s="53"/>
      <c r="C1079" s="53"/>
      <c r="D1079" s="53"/>
      <c r="E1079" s="53"/>
      <c r="F1079" s="53"/>
      <c r="G1079" s="53"/>
      <c r="H1079" s="53"/>
      <c r="I1079" s="53"/>
      <c r="J1079" s="53"/>
      <c r="K1079" s="53"/>
      <c r="L1079" s="53"/>
      <c r="M1079" s="53"/>
    </row>
    <row r="1080" spans="1:13">
      <c r="A1080" s="53"/>
      <c r="B1080" s="53"/>
      <c r="C1080" s="53"/>
      <c r="D1080" s="53"/>
      <c r="E1080" s="53"/>
      <c r="F1080" s="53"/>
      <c r="G1080" s="53"/>
      <c r="H1080" s="53"/>
      <c r="I1080" s="53"/>
      <c r="J1080" s="53"/>
      <c r="K1080" s="53"/>
      <c r="L1080" s="53"/>
      <c r="M1080" s="53"/>
    </row>
    <row r="1081" spans="1:13">
      <c r="A1081" s="53"/>
      <c r="B1081" s="53"/>
      <c r="C1081" s="53"/>
      <c r="D1081" s="53"/>
      <c r="E1081" s="53"/>
      <c r="F1081" s="53"/>
      <c r="G1081" s="53"/>
      <c r="H1081" s="53"/>
      <c r="I1081" s="53"/>
      <c r="J1081" s="53"/>
      <c r="K1081" s="53"/>
      <c r="L1081" s="53"/>
      <c r="M1081" s="53"/>
    </row>
    <row r="1082" spans="1:13">
      <c r="A1082" s="53"/>
      <c r="B1082" s="53"/>
      <c r="C1082" s="53"/>
      <c r="D1082" s="53"/>
      <c r="E1082" s="53"/>
      <c r="F1082" s="53"/>
      <c r="G1082" s="53"/>
      <c r="H1082" s="53"/>
      <c r="I1082" s="53"/>
      <c r="J1082" s="53"/>
      <c r="K1082" s="53"/>
      <c r="L1082" s="53"/>
      <c r="M1082" s="53"/>
    </row>
    <row r="1083" spans="1:13">
      <c r="A1083" s="53"/>
      <c r="B1083" s="53"/>
      <c r="C1083" s="53"/>
      <c r="D1083" s="53"/>
      <c r="E1083" s="53"/>
      <c r="F1083" s="53"/>
      <c r="G1083" s="53"/>
      <c r="H1083" s="53"/>
      <c r="I1083" s="53"/>
      <c r="J1083" s="53"/>
      <c r="K1083" s="53"/>
      <c r="L1083" s="53"/>
      <c r="M1083" s="53"/>
    </row>
    <row r="1084" spans="1:13">
      <c r="A1084" s="53"/>
      <c r="B1084" s="53"/>
      <c r="C1084" s="53"/>
      <c r="D1084" s="53"/>
      <c r="E1084" s="53"/>
      <c r="F1084" s="53"/>
      <c r="G1084" s="53"/>
      <c r="H1084" s="53"/>
      <c r="I1084" s="53"/>
      <c r="J1084" s="53"/>
      <c r="K1084" s="53"/>
      <c r="L1084" s="53"/>
      <c r="M1084" s="53"/>
    </row>
    <row r="1085" spans="1:13">
      <c r="A1085" s="53"/>
      <c r="B1085" s="53"/>
      <c r="C1085" s="53"/>
      <c r="D1085" s="53"/>
      <c r="E1085" s="53"/>
      <c r="F1085" s="53"/>
      <c r="G1085" s="53"/>
      <c r="H1085" s="53"/>
      <c r="I1085" s="53"/>
      <c r="J1085" s="53"/>
      <c r="K1085" s="53"/>
      <c r="L1085" s="53"/>
      <c r="M1085" s="53"/>
    </row>
    <row r="1086" spans="1:13">
      <c r="A1086" s="53"/>
      <c r="B1086" s="53"/>
      <c r="C1086" s="53"/>
      <c r="D1086" s="53"/>
      <c r="E1086" s="53"/>
      <c r="F1086" s="53"/>
      <c r="G1086" s="53"/>
      <c r="H1086" s="53"/>
      <c r="I1086" s="53"/>
      <c r="J1086" s="53"/>
      <c r="K1086" s="53"/>
      <c r="L1086" s="53"/>
      <c r="M1086" s="53"/>
    </row>
    <row r="1087" spans="1:13">
      <c r="A1087" s="53"/>
      <c r="B1087" s="53"/>
      <c r="C1087" s="53"/>
      <c r="D1087" s="53"/>
      <c r="E1087" s="53"/>
      <c r="F1087" s="53"/>
      <c r="G1087" s="53"/>
      <c r="H1087" s="53"/>
      <c r="I1087" s="53"/>
      <c r="J1087" s="53"/>
      <c r="K1087" s="53"/>
      <c r="L1087" s="53"/>
      <c r="M1087" s="53"/>
    </row>
    <row r="1088" spans="1:13">
      <c r="A1088" s="53"/>
      <c r="B1088" s="53"/>
      <c r="C1088" s="53"/>
      <c r="D1088" s="53"/>
      <c r="E1088" s="53"/>
      <c r="F1088" s="53"/>
      <c r="G1088" s="53"/>
      <c r="H1088" s="53"/>
      <c r="I1088" s="53"/>
      <c r="J1088" s="53"/>
      <c r="K1088" s="53"/>
      <c r="L1088" s="53"/>
      <c r="M1088" s="53"/>
    </row>
    <row r="1089" spans="1:13">
      <c r="A1089" s="53"/>
      <c r="B1089" s="53"/>
      <c r="C1089" s="53"/>
      <c r="D1089" s="53"/>
      <c r="E1089" s="53"/>
      <c r="F1089" s="53"/>
      <c r="G1089" s="53"/>
      <c r="H1089" s="53"/>
      <c r="I1089" s="53"/>
      <c r="J1089" s="53"/>
      <c r="K1089" s="53"/>
      <c r="L1089" s="53"/>
      <c r="M1089" s="53"/>
    </row>
    <row r="1090" spans="1:13">
      <c r="A1090" s="53"/>
      <c r="B1090" s="53"/>
      <c r="C1090" s="53"/>
      <c r="D1090" s="53"/>
      <c r="E1090" s="53"/>
      <c r="F1090" s="53"/>
      <c r="G1090" s="53"/>
      <c r="H1090" s="53"/>
      <c r="I1090" s="53"/>
      <c r="J1090" s="53"/>
      <c r="K1090" s="53"/>
      <c r="L1090" s="53"/>
      <c r="M1090" s="53"/>
    </row>
    <row r="1091" spans="1:13">
      <c r="A1091" s="53"/>
      <c r="B1091" s="53"/>
      <c r="C1091" s="53"/>
      <c r="D1091" s="53"/>
      <c r="E1091" s="53"/>
      <c r="F1091" s="53"/>
      <c r="G1091" s="53"/>
      <c r="H1091" s="53"/>
      <c r="I1091" s="53"/>
      <c r="J1091" s="53"/>
      <c r="K1091" s="53"/>
      <c r="L1091" s="53"/>
      <c r="M1091" s="53"/>
    </row>
    <row r="1092" spans="1:13">
      <c r="A1092" s="53"/>
      <c r="B1092" s="53"/>
      <c r="C1092" s="53"/>
      <c r="D1092" s="53"/>
      <c r="E1092" s="53"/>
      <c r="F1092" s="53"/>
      <c r="G1092" s="53"/>
      <c r="H1092" s="53"/>
      <c r="I1092" s="53"/>
      <c r="J1092" s="53"/>
      <c r="K1092" s="53"/>
      <c r="L1092" s="53"/>
      <c r="M1092" s="53"/>
    </row>
    <row r="1093" spans="1:13">
      <c r="A1093" s="53"/>
      <c r="B1093" s="53"/>
      <c r="C1093" s="53"/>
      <c r="D1093" s="53"/>
      <c r="E1093" s="53"/>
      <c r="F1093" s="53"/>
      <c r="G1093" s="53"/>
      <c r="H1093" s="53"/>
      <c r="I1093" s="53"/>
      <c r="J1093" s="53"/>
      <c r="K1093" s="53"/>
      <c r="L1093" s="53"/>
      <c r="M1093" s="53"/>
    </row>
    <row r="1094" spans="1:13">
      <c r="A1094" s="53"/>
      <c r="B1094" s="53"/>
      <c r="C1094" s="53"/>
      <c r="D1094" s="53"/>
      <c r="E1094" s="53"/>
      <c r="F1094" s="53"/>
      <c r="G1094" s="53"/>
      <c r="H1094" s="53"/>
      <c r="I1094" s="53"/>
      <c r="J1094" s="53"/>
      <c r="K1094" s="53"/>
      <c r="L1094" s="53"/>
      <c r="M1094" s="53"/>
    </row>
    <row r="1095" spans="1:13">
      <c r="A1095" s="53"/>
      <c r="B1095" s="53"/>
      <c r="C1095" s="53"/>
      <c r="D1095" s="53"/>
      <c r="E1095" s="53"/>
      <c r="F1095" s="53"/>
      <c r="G1095" s="53"/>
      <c r="H1095" s="53"/>
      <c r="I1095" s="53"/>
      <c r="J1095" s="53"/>
      <c r="K1095" s="53"/>
      <c r="L1095" s="53"/>
      <c r="M1095" s="53"/>
    </row>
    <row r="1096" spans="1:13">
      <c r="A1096" s="53"/>
      <c r="B1096" s="53"/>
      <c r="C1096" s="53"/>
      <c r="D1096" s="53"/>
      <c r="E1096" s="53"/>
      <c r="F1096" s="53"/>
      <c r="G1096" s="53"/>
      <c r="H1096" s="53"/>
      <c r="I1096" s="53"/>
      <c r="J1096" s="53"/>
      <c r="K1096" s="53"/>
      <c r="L1096" s="53"/>
      <c r="M1096" s="53"/>
    </row>
    <row r="1097" spans="1:13">
      <c r="A1097" s="53"/>
      <c r="B1097" s="53"/>
      <c r="C1097" s="53"/>
      <c r="D1097" s="53"/>
      <c r="E1097" s="53"/>
      <c r="F1097" s="53"/>
      <c r="G1097" s="53"/>
      <c r="H1097" s="53"/>
      <c r="I1097" s="53"/>
      <c r="J1097" s="53"/>
      <c r="K1097" s="53"/>
      <c r="L1097" s="53"/>
      <c r="M1097" s="53"/>
    </row>
    <row r="1098" spans="1:13">
      <c r="A1098" s="53"/>
      <c r="B1098" s="53"/>
      <c r="C1098" s="53"/>
      <c r="D1098" s="53"/>
      <c r="E1098" s="53"/>
      <c r="F1098" s="53"/>
      <c r="G1098" s="53"/>
      <c r="H1098" s="53"/>
      <c r="I1098" s="53"/>
      <c r="J1098" s="53"/>
      <c r="K1098" s="53"/>
      <c r="L1098" s="53"/>
      <c r="M1098" s="53"/>
    </row>
    <row r="1099" spans="1:13">
      <c r="A1099" s="53"/>
      <c r="B1099" s="53"/>
      <c r="C1099" s="53"/>
      <c r="D1099" s="53"/>
      <c r="E1099" s="53"/>
      <c r="F1099" s="53"/>
      <c r="G1099" s="53"/>
      <c r="H1099" s="53"/>
      <c r="I1099" s="53"/>
      <c r="J1099" s="53"/>
      <c r="K1099" s="53"/>
      <c r="L1099" s="53"/>
      <c r="M1099" s="53"/>
    </row>
    <row r="1100" spans="1:13">
      <c r="A1100" s="53"/>
      <c r="B1100" s="53"/>
      <c r="C1100" s="53"/>
      <c r="D1100" s="53"/>
      <c r="E1100" s="53"/>
      <c r="F1100" s="53"/>
      <c r="G1100" s="53"/>
      <c r="H1100" s="53"/>
      <c r="I1100" s="53"/>
      <c r="J1100" s="53"/>
      <c r="K1100" s="53"/>
      <c r="L1100" s="53"/>
      <c r="M1100" s="53"/>
    </row>
    <row r="1101" spans="1:13">
      <c r="A1101" s="53"/>
      <c r="B1101" s="53"/>
      <c r="C1101" s="53"/>
      <c r="D1101" s="53"/>
      <c r="E1101" s="53"/>
      <c r="F1101" s="53"/>
      <c r="G1101" s="53"/>
      <c r="H1101" s="53"/>
      <c r="I1101" s="53"/>
      <c r="J1101" s="53"/>
      <c r="K1101" s="53"/>
      <c r="L1101" s="53"/>
      <c r="M1101" s="53"/>
    </row>
    <row r="1102" spans="1:13">
      <c r="A1102" s="53"/>
      <c r="B1102" s="53"/>
      <c r="C1102" s="53"/>
      <c r="D1102" s="53"/>
      <c r="E1102" s="53"/>
      <c r="F1102" s="53"/>
      <c r="G1102" s="53"/>
      <c r="H1102" s="53"/>
      <c r="I1102" s="53"/>
      <c r="J1102" s="53"/>
      <c r="K1102" s="53"/>
      <c r="L1102" s="53"/>
      <c r="M1102" s="53"/>
    </row>
    <row r="1103" spans="1:13">
      <c r="A1103" s="53"/>
      <c r="B1103" s="53"/>
      <c r="C1103" s="53"/>
      <c r="D1103" s="53"/>
      <c r="E1103" s="53"/>
      <c r="F1103" s="53"/>
      <c r="G1103" s="53"/>
      <c r="H1103" s="53"/>
      <c r="I1103" s="53"/>
      <c r="J1103" s="53"/>
      <c r="K1103" s="53"/>
      <c r="L1103" s="53"/>
      <c r="M1103" s="53"/>
    </row>
    <row r="1104" spans="1:13">
      <c r="A1104" s="53"/>
      <c r="B1104" s="53"/>
      <c r="C1104" s="53"/>
      <c r="D1104" s="53"/>
      <c r="E1104" s="53"/>
      <c r="F1104" s="53"/>
      <c r="G1104" s="53"/>
      <c r="H1104" s="53"/>
      <c r="I1104" s="53"/>
      <c r="J1104" s="53"/>
      <c r="K1104" s="53"/>
      <c r="L1104" s="53"/>
      <c r="M1104" s="53"/>
    </row>
    <row r="1105" spans="1:13">
      <c r="A1105" s="53"/>
      <c r="B1105" s="53"/>
      <c r="C1105" s="53"/>
      <c r="D1105" s="53"/>
      <c r="E1105" s="53"/>
      <c r="F1105" s="53"/>
      <c r="G1105" s="53"/>
      <c r="H1105" s="53"/>
      <c r="I1105" s="53"/>
      <c r="J1105" s="53"/>
      <c r="K1105" s="53"/>
      <c r="L1105" s="53"/>
      <c r="M1105" s="53"/>
    </row>
    <row r="1106" spans="1:13">
      <c r="A1106" s="53"/>
      <c r="B1106" s="53"/>
      <c r="C1106" s="53"/>
      <c r="D1106" s="53"/>
      <c r="E1106" s="53"/>
      <c r="F1106" s="53"/>
      <c r="G1106" s="53"/>
      <c r="H1106" s="53"/>
      <c r="I1106" s="53"/>
      <c r="J1106" s="53"/>
      <c r="K1106" s="53"/>
      <c r="L1106" s="53"/>
      <c r="M1106" s="53"/>
    </row>
    <row r="1107" spans="1:13">
      <c r="A1107" s="53"/>
      <c r="B1107" s="53"/>
      <c r="C1107" s="53"/>
      <c r="D1107" s="53"/>
      <c r="E1107" s="53"/>
      <c r="F1107" s="53"/>
      <c r="G1107" s="53"/>
      <c r="H1107" s="53"/>
      <c r="I1107" s="53"/>
      <c r="J1107" s="53"/>
      <c r="K1107" s="53"/>
      <c r="L1107" s="53"/>
      <c r="M1107" s="53"/>
    </row>
    <row r="1108" spans="1:13">
      <c r="A1108" s="53"/>
      <c r="B1108" s="53"/>
      <c r="C1108" s="53"/>
      <c r="D1108" s="53"/>
      <c r="E1108" s="53"/>
      <c r="F1108" s="53"/>
      <c r="G1108" s="53"/>
      <c r="H1108" s="53"/>
      <c r="I1108" s="53"/>
      <c r="J1108" s="53"/>
      <c r="K1108" s="53"/>
      <c r="L1108" s="53"/>
      <c r="M1108" s="53"/>
    </row>
    <row r="1109" spans="1:13">
      <c r="A1109" s="53"/>
      <c r="B1109" s="53"/>
      <c r="C1109" s="53"/>
      <c r="D1109" s="53"/>
      <c r="E1109" s="53"/>
      <c r="F1109" s="53"/>
      <c r="G1109" s="53"/>
      <c r="H1109" s="53"/>
      <c r="I1109" s="53"/>
      <c r="J1109" s="53"/>
      <c r="K1109" s="53"/>
      <c r="L1109" s="53"/>
      <c r="M1109" s="53"/>
    </row>
    <row r="1110" spans="1:13">
      <c r="A1110" s="53"/>
      <c r="B1110" s="53"/>
      <c r="C1110" s="53"/>
      <c r="D1110" s="53"/>
      <c r="E1110" s="53"/>
      <c r="F1110" s="53"/>
      <c r="G1110" s="53"/>
      <c r="H1110" s="53"/>
      <c r="I1110" s="53"/>
      <c r="J1110" s="53"/>
      <c r="K1110" s="53"/>
      <c r="L1110" s="53"/>
      <c r="M1110" s="53"/>
    </row>
    <row r="1111" spans="1:13">
      <c r="A1111" s="53"/>
      <c r="B1111" s="53"/>
      <c r="C1111" s="53"/>
      <c r="D1111" s="53"/>
      <c r="E1111" s="53"/>
      <c r="F1111" s="53"/>
      <c r="G1111" s="53"/>
      <c r="H1111" s="53"/>
      <c r="I1111" s="53"/>
      <c r="J1111" s="53"/>
      <c r="K1111" s="53"/>
      <c r="L1111" s="53"/>
      <c r="M1111" s="53"/>
    </row>
    <row r="1112" spans="1:13">
      <c r="A1112" s="53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3"/>
      <c r="M1112" s="53"/>
    </row>
    <row r="1113" spans="1:13">
      <c r="A1113" s="53"/>
      <c r="B1113" s="53"/>
      <c r="C1113" s="53"/>
      <c r="D1113" s="53"/>
      <c r="E1113" s="53"/>
      <c r="F1113" s="53"/>
      <c r="G1113" s="53"/>
      <c r="H1113" s="53"/>
      <c r="I1113" s="53"/>
      <c r="J1113" s="53"/>
      <c r="K1113" s="53"/>
      <c r="L1113" s="53"/>
      <c r="M1113" s="53"/>
    </row>
    <row r="1114" spans="1:13">
      <c r="A1114" s="53"/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3"/>
      <c r="M1114" s="53"/>
    </row>
    <row r="1115" spans="1:13">
      <c r="A1115" s="53"/>
      <c r="B1115" s="53"/>
      <c r="C1115" s="53"/>
      <c r="D1115" s="53"/>
      <c r="E1115" s="53"/>
      <c r="F1115" s="53"/>
      <c r="G1115" s="53"/>
      <c r="H1115" s="53"/>
      <c r="I1115" s="53"/>
      <c r="J1115" s="53"/>
      <c r="K1115" s="53"/>
      <c r="L1115" s="53"/>
      <c r="M1115" s="53"/>
    </row>
    <row r="1116" spans="1:13">
      <c r="A1116" s="53"/>
      <c r="B1116" s="53"/>
      <c r="C1116" s="53"/>
      <c r="D1116" s="53"/>
      <c r="E1116" s="53"/>
      <c r="F1116" s="53"/>
      <c r="G1116" s="53"/>
      <c r="H1116" s="53"/>
      <c r="I1116" s="53"/>
      <c r="J1116" s="53"/>
      <c r="K1116" s="53"/>
      <c r="L1116" s="53"/>
      <c r="M1116" s="53"/>
    </row>
    <row r="1117" spans="1:13">
      <c r="A1117" s="53"/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3"/>
      <c r="M1117" s="53"/>
    </row>
    <row r="1118" spans="1:13">
      <c r="A1118" s="53"/>
      <c r="B1118" s="53"/>
      <c r="C1118" s="53"/>
      <c r="D1118" s="53"/>
      <c r="E1118" s="53"/>
      <c r="F1118" s="53"/>
      <c r="G1118" s="53"/>
      <c r="H1118" s="53"/>
      <c r="I1118" s="53"/>
      <c r="J1118" s="53"/>
      <c r="K1118" s="53"/>
      <c r="L1118" s="53"/>
      <c r="M1118" s="53"/>
    </row>
    <row r="1119" spans="1:13">
      <c r="A1119" s="53"/>
      <c r="B1119" s="53"/>
      <c r="C1119" s="53"/>
      <c r="D1119" s="53"/>
      <c r="E1119" s="53"/>
      <c r="F1119" s="53"/>
      <c r="G1119" s="53"/>
      <c r="H1119" s="53"/>
      <c r="I1119" s="53"/>
      <c r="J1119" s="53"/>
      <c r="K1119" s="53"/>
      <c r="L1119" s="53"/>
      <c r="M1119" s="53"/>
    </row>
    <row r="1120" spans="1:13">
      <c r="A1120" s="53"/>
      <c r="B1120" s="53"/>
      <c r="C1120" s="53"/>
      <c r="D1120" s="53"/>
      <c r="E1120" s="53"/>
      <c r="F1120" s="53"/>
      <c r="G1120" s="53"/>
      <c r="H1120" s="53"/>
      <c r="I1120" s="53"/>
      <c r="J1120" s="53"/>
      <c r="K1120" s="53"/>
      <c r="L1120" s="53"/>
      <c r="M1120" s="53"/>
    </row>
    <row r="1121" spans="1:13">
      <c r="A1121" s="53"/>
      <c r="B1121" s="53"/>
      <c r="C1121" s="53"/>
      <c r="D1121" s="53"/>
      <c r="E1121" s="53"/>
      <c r="F1121" s="53"/>
      <c r="G1121" s="53"/>
      <c r="H1121" s="53"/>
      <c r="I1121" s="53"/>
      <c r="J1121" s="53"/>
      <c r="K1121" s="53"/>
      <c r="L1121" s="53"/>
      <c r="M1121" s="53"/>
    </row>
    <row r="1122" spans="1:13">
      <c r="A1122" s="53"/>
      <c r="B1122" s="53"/>
      <c r="C1122" s="53"/>
      <c r="D1122" s="53"/>
      <c r="E1122" s="53"/>
      <c r="F1122" s="53"/>
      <c r="G1122" s="53"/>
      <c r="H1122" s="53"/>
      <c r="I1122" s="53"/>
      <c r="J1122" s="53"/>
      <c r="K1122" s="53"/>
      <c r="L1122" s="53"/>
      <c r="M1122" s="53"/>
    </row>
    <row r="1123" spans="1:13">
      <c r="A1123" s="53"/>
      <c r="B1123" s="53"/>
      <c r="C1123" s="53"/>
      <c r="D1123" s="53"/>
      <c r="E1123" s="53"/>
      <c r="F1123" s="53"/>
      <c r="G1123" s="53"/>
      <c r="H1123" s="53"/>
      <c r="I1123" s="53"/>
      <c r="J1123" s="53"/>
      <c r="K1123" s="53"/>
      <c r="L1123" s="53"/>
      <c r="M1123" s="53"/>
    </row>
    <row r="1124" spans="1:13">
      <c r="A1124" s="53"/>
      <c r="B1124" s="53"/>
      <c r="C1124" s="53"/>
      <c r="D1124" s="53"/>
      <c r="E1124" s="53"/>
      <c r="F1124" s="53"/>
      <c r="G1124" s="53"/>
      <c r="H1124" s="53"/>
      <c r="I1124" s="53"/>
      <c r="J1124" s="53"/>
      <c r="K1124" s="53"/>
      <c r="L1124" s="53"/>
      <c r="M1124" s="53"/>
    </row>
    <row r="1125" spans="1:13">
      <c r="A1125" s="53"/>
      <c r="B1125" s="53"/>
      <c r="C1125" s="53"/>
      <c r="D1125" s="53"/>
      <c r="E1125" s="53"/>
      <c r="F1125" s="53"/>
      <c r="G1125" s="53"/>
      <c r="H1125" s="53"/>
      <c r="I1125" s="53"/>
      <c r="J1125" s="53"/>
      <c r="K1125" s="53"/>
      <c r="L1125" s="53"/>
      <c r="M1125" s="53"/>
    </row>
    <row r="1126" spans="1:13">
      <c r="A1126" s="53"/>
      <c r="B1126" s="53"/>
      <c r="C1126" s="53"/>
      <c r="D1126" s="53"/>
      <c r="E1126" s="53"/>
      <c r="F1126" s="53"/>
      <c r="G1126" s="53"/>
      <c r="H1126" s="53"/>
      <c r="I1126" s="53"/>
      <c r="J1126" s="53"/>
      <c r="K1126" s="53"/>
      <c r="L1126" s="53"/>
      <c r="M1126" s="53"/>
    </row>
    <row r="1127" spans="1:13">
      <c r="A1127" s="53"/>
      <c r="B1127" s="53"/>
      <c r="C1127" s="53"/>
      <c r="D1127" s="53"/>
      <c r="E1127" s="53"/>
      <c r="F1127" s="53"/>
      <c r="G1127" s="53"/>
      <c r="H1127" s="53"/>
      <c r="I1127" s="53"/>
      <c r="J1127" s="53"/>
      <c r="K1127" s="53"/>
      <c r="L1127" s="53"/>
      <c r="M1127" s="53"/>
    </row>
    <row r="1128" spans="1:13">
      <c r="A1128" s="53"/>
      <c r="B1128" s="53"/>
      <c r="C1128" s="53"/>
      <c r="D1128" s="53"/>
      <c r="E1128" s="53"/>
      <c r="F1128" s="53"/>
      <c r="G1128" s="53"/>
      <c r="H1128" s="53"/>
      <c r="I1128" s="53"/>
      <c r="J1128" s="53"/>
      <c r="K1128" s="53"/>
      <c r="L1128" s="53"/>
      <c r="M1128" s="53"/>
    </row>
    <row r="1129" spans="1:13">
      <c r="A1129" s="53"/>
      <c r="B1129" s="53"/>
      <c r="C1129" s="53"/>
      <c r="D1129" s="53"/>
      <c r="E1129" s="53"/>
      <c r="F1129" s="53"/>
      <c r="G1129" s="53"/>
      <c r="H1129" s="53"/>
      <c r="I1129" s="53"/>
      <c r="J1129" s="53"/>
      <c r="K1129" s="53"/>
      <c r="L1129" s="53"/>
      <c r="M1129" s="53"/>
    </row>
    <row r="1130" spans="1:13">
      <c r="A1130" s="53"/>
      <c r="B1130" s="53"/>
      <c r="C1130" s="53"/>
      <c r="D1130" s="53"/>
      <c r="E1130" s="53"/>
      <c r="F1130" s="53"/>
      <c r="G1130" s="53"/>
      <c r="H1130" s="53"/>
      <c r="I1130" s="53"/>
      <c r="J1130" s="53"/>
      <c r="K1130" s="53"/>
      <c r="L1130" s="53"/>
      <c r="M1130" s="53"/>
    </row>
    <row r="1131" spans="1:13">
      <c r="A1131" s="53"/>
      <c r="B1131" s="53"/>
      <c r="C1131" s="53"/>
      <c r="D1131" s="53"/>
      <c r="E1131" s="53"/>
      <c r="F1131" s="53"/>
      <c r="G1131" s="53"/>
      <c r="H1131" s="53"/>
      <c r="I1131" s="53"/>
      <c r="J1131" s="53"/>
      <c r="K1131" s="53"/>
      <c r="L1131" s="53"/>
      <c r="M1131" s="53"/>
    </row>
    <row r="1132" spans="1:13">
      <c r="A1132" s="53"/>
      <c r="B1132" s="53"/>
      <c r="C1132" s="53"/>
      <c r="D1132" s="53"/>
      <c r="E1132" s="53"/>
      <c r="F1132" s="53"/>
      <c r="G1132" s="53"/>
      <c r="H1132" s="53"/>
      <c r="I1132" s="53"/>
      <c r="J1132" s="53"/>
      <c r="K1132" s="53"/>
      <c r="L1132" s="53"/>
      <c r="M1132" s="53"/>
    </row>
    <row r="1133" spans="1:13">
      <c r="A1133" s="53"/>
      <c r="B1133" s="53"/>
      <c r="C1133" s="53"/>
      <c r="D1133" s="53"/>
      <c r="E1133" s="53"/>
      <c r="F1133" s="53"/>
      <c r="G1133" s="53"/>
      <c r="H1133" s="53"/>
      <c r="I1133" s="53"/>
      <c r="J1133" s="53"/>
      <c r="K1133" s="53"/>
      <c r="L1133" s="53"/>
      <c r="M1133" s="53"/>
    </row>
    <row r="1134" spans="1:13">
      <c r="A1134" s="53"/>
      <c r="B1134" s="53"/>
      <c r="C1134" s="53"/>
      <c r="D1134" s="53"/>
      <c r="E1134" s="53"/>
      <c r="F1134" s="53"/>
      <c r="G1134" s="53"/>
      <c r="H1134" s="53"/>
      <c r="I1134" s="53"/>
      <c r="J1134" s="53"/>
      <c r="K1134" s="53"/>
      <c r="L1134" s="53"/>
      <c r="M1134" s="53"/>
    </row>
    <row r="1135" spans="1:13">
      <c r="A1135" s="53"/>
      <c r="B1135" s="53"/>
      <c r="C1135" s="53"/>
      <c r="D1135" s="53"/>
      <c r="E1135" s="53"/>
      <c r="F1135" s="53"/>
      <c r="G1135" s="53"/>
      <c r="H1135" s="53"/>
      <c r="I1135" s="53"/>
      <c r="J1135" s="53"/>
      <c r="K1135" s="53"/>
      <c r="L1135" s="53"/>
      <c r="M1135" s="53"/>
    </row>
    <row r="1136" spans="1:13">
      <c r="A1136" s="53"/>
      <c r="B1136" s="53"/>
      <c r="C1136" s="53"/>
      <c r="D1136" s="53"/>
      <c r="E1136" s="53"/>
      <c r="F1136" s="53"/>
      <c r="G1136" s="53"/>
      <c r="H1136" s="53"/>
      <c r="I1136" s="53"/>
      <c r="J1136" s="53"/>
      <c r="K1136" s="53"/>
      <c r="L1136" s="53"/>
      <c r="M1136" s="53"/>
    </row>
    <row r="1137" spans="1:13">
      <c r="A1137" s="53"/>
      <c r="B1137" s="53"/>
      <c r="C1137" s="53"/>
      <c r="D1137" s="53"/>
      <c r="E1137" s="53"/>
      <c r="F1137" s="53"/>
      <c r="G1137" s="53"/>
      <c r="H1137" s="53"/>
      <c r="I1137" s="53"/>
      <c r="J1137" s="53"/>
      <c r="K1137" s="53"/>
      <c r="L1137" s="53"/>
      <c r="M1137" s="53"/>
    </row>
    <row r="1138" spans="1:13">
      <c r="A1138" s="53"/>
      <c r="B1138" s="53"/>
      <c r="C1138" s="53"/>
      <c r="D1138" s="53"/>
      <c r="E1138" s="53"/>
      <c r="F1138" s="53"/>
      <c r="G1138" s="53"/>
      <c r="H1138" s="53"/>
      <c r="I1138" s="53"/>
      <c r="J1138" s="53"/>
      <c r="K1138" s="53"/>
      <c r="L1138" s="53"/>
      <c r="M1138" s="53"/>
    </row>
    <row r="1139" spans="1:13">
      <c r="A1139" s="53"/>
      <c r="B1139" s="53"/>
      <c r="C1139" s="53"/>
      <c r="D1139" s="53"/>
      <c r="E1139" s="53"/>
      <c r="F1139" s="53"/>
      <c r="G1139" s="53"/>
      <c r="H1139" s="53"/>
      <c r="I1139" s="53"/>
      <c r="J1139" s="53"/>
      <c r="K1139" s="53"/>
      <c r="L1139" s="53"/>
      <c r="M1139" s="53"/>
    </row>
    <row r="1140" spans="1:13">
      <c r="A1140" s="53"/>
      <c r="B1140" s="53"/>
      <c r="C1140" s="53"/>
      <c r="D1140" s="53"/>
      <c r="E1140" s="53"/>
      <c r="F1140" s="53"/>
      <c r="G1140" s="53"/>
      <c r="H1140" s="53"/>
      <c r="I1140" s="53"/>
      <c r="J1140" s="53"/>
      <c r="K1140" s="53"/>
      <c r="L1140" s="53"/>
      <c r="M1140" s="53"/>
    </row>
    <row r="1141" spans="1:13">
      <c r="A1141" s="53"/>
      <c r="B1141" s="53"/>
      <c r="C1141" s="53"/>
      <c r="D1141" s="53"/>
      <c r="E1141" s="53"/>
      <c r="F1141" s="53"/>
      <c r="G1141" s="53"/>
      <c r="H1141" s="53"/>
      <c r="I1141" s="53"/>
      <c r="J1141" s="53"/>
      <c r="K1141" s="53"/>
      <c r="L1141" s="53"/>
      <c r="M1141" s="53"/>
    </row>
    <row r="1142" spans="1:13">
      <c r="A1142" s="53"/>
      <c r="B1142" s="53"/>
      <c r="C1142" s="53"/>
      <c r="D1142" s="53"/>
      <c r="E1142" s="53"/>
      <c r="F1142" s="53"/>
      <c r="G1142" s="53"/>
      <c r="H1142" s="53"/>
      <c r="I1142" s="53"/>
      <c r="J1142" s="53"/>
      <c r="K1142" s="53"/>
      <c r="L1142" s="53"/>
      <c r="M1142" s="53"/>
    </row>
    <row r="1143" spans="1:13">
      <c r="A1143" s="53"/>
      <c r="B1143" s="53"/>
      <c r="C1143" s="53"/>
      <c r="D1143" s="53"/>
      <c r="E1143" s="53"/>
      <c r="F1143" s="53"/>
      <c r="G1143" s="53"/>
      <c r="H1143" s="53"/>
      <c r="I1143" s="53"/>
      <c r="J1143" s="53"/>
      <c r="K1143" s="53"/>
      <c r="L1143" s="53"/>
      <c r="M1143" s="53"/>
    </row>
    <row r="1144" spans="1:13">
      <c r="A1144" s="53"/>
      <c r="B1144" s="53"/>
      <c r="C1144" s="53"/>
      <c r="D1144" s="53"/>
      <c r="E1144" s="53"/>
      <c r="F1144" s="53"/>
      <c r="G1144" s="53"/>
      <c r="H1144" s="53"/>
      <c r="I1144" s="53"/>
      <c r="J1144" s="53"/>
      <c r="K1144" s="53"/>
      <c r="L1144" s="53"/>
      <c r="M1144" s="53"/>
    </row>
    <row r="1145" spans="1:13">
      <c r="A1145" s="53"/>
      <c r="B1145" s="53"/>
      <c r="C1145" s="53"/>
      <c r="D1145" s="53"/>
      <c r="E1145" s="53"/>
      <c r="F1145" s="53"/>
      <c r="G1145" s="53"/>
      <c r="H1145" s="53"/>
      <c r="I1145" s="53"/>
      <c r="J1145" s="53"/>
      <c r="K1145" s="53"/>
      <c r="L1145" s="53"/>
      <c r="M1145" s="53"/>
    </row>
    <row r="1146" spans="1:13">
      <c r="A1146" s="53"/>
      <c r="B1146" s="53"/>
      <c r="C1146" s="53"/>
      <c r="D1146" s="53"/>
      <c r="E1146" s="53"/>
      <c r="F1146" s="53"/>
      <c r="G1146" s="53"/>
      <c r="H1146" s="53"/>
      <c r="I1146" s="53"/>
      <c r="J1146" s="53"/>
      <c r="K1146" s="53"/>
      <c r="L1146" s="53"/>
      <c r="M1146" s="53"/>
    </row>
    <row r="1147" spans="1:13">
      <c r="A1147" s="53"/>
      <c r="B1147" s="53"/>
      <c r="C1147" s="53"/>
      <c r="D1147" s="53"/>
      <c r="E1147" s="53"/>
      <c r="F1147" s="53"/>
      <c r="G1147" s="53"/>
      <c r="H1147" s="53"/>
      <c r="I1147" s="53"/>
      <c r="J1147" s="53"/>
      <c r="K1147" s="53"/>
      <c r="L1147" s="53"/>
      <c r="M1147" s="53"/>
    </row>
    <row r="1148" spans="1:13">
      <c r="A1148" s="53"/>
      <c r="B1148" s="53"/>
      <c r="C1148" s="53"/>
      <c r="D1148" s="53"/>
      <c r="E1148" s="53"/>
      <c r="F1148" s="53"/>
      <c r="G1148" s="53"/>
      <c r="H1148" s="53"/>
      <c r="I1148" s="53"/>
      <c r="J1148" s="53"/>
      <c r="K1148" s="53"/>
      <c r="L1148" s="53"/>
      <c r="M1148" s="53"/>
    </row>
    <row r="1149" spans="1:13">
      <c r="A1149" s="53"/>
      <c r="B1149" s="53"/>
      <c r="C1149" s="53"/>
      <c r="D1149" s="53"/>
      <c r="E1149" s="53"/>
      <c r="F1149" s="53"/>
      <c r="G1149" s="53"/>
      <c r="H1149" s="53"/>
      <c r="I1149" s="53"/>
      <c r="J1149" s="53"/>
      <c r="K1149" s="53"/>
      <c r="L1149" s="53"/>
      <c r="M1149" s="53"/>
    </row>
    <row r="1150" spans="1:13">
      <c r="A1150" s="53"/>
      <c r="B1150" s="53"/>
      <c r="C1150" s="53"/>
      <c r="D1150" s="53"/>
      <c r="E1150" s="53"/>
      <c r="F1150" s="53"/>
      <c r="G1150" s="53"/>
      <c r="H1150" s="53"/>
      <c r="I1150" s="53"/>
      <c r="J1150" s="53"/>
      <c r="K1150" s="53"/>
      <c r="L1150" s="53"/>
      <c r="M1150" s="53"/>
    </row>
    <row r="1151" spans="1:13">
      <c r="A1151" s="53"/>
      <c r="B1151" s="53"/>
      <c r="C1151" s="53"/>
      <c r="D1151" s="53"/>
      <c r="E1151" s="53"/>
      <c r="F1151" s="53"/>
      <c r="G1151" s="53"/>
      <c r="H1151" s="53"/>
      <c r="I1151" s="53"/>
      <c r="J1151" s="53"/>
      <c r="K1151" s="53"/>
      <c r="L1151" s="53"/>
      <c r="M1151" s="53"/>
    </row>
    <row r="1152" spans="1:13">
      <c r="A1152" s="53"/>
      <c r="B1152" s="53"/>
      <c r="C1152" s="53"/>
      <c r="D1152" s="53"/>
      <c r="E1152" s="53"/>
      <c r="F1152" s="53"/>
      <c r="G1152" s="53"/>
      <c r="H1152" s="53"/>
      <c r="I1152" s="53"/>
      <c r="J1152" s="53"/>
      <c r="K1152" s="53"/>
      <c r="L1152" s="53"/>
      <c r="M1152" s="53"/>
    </row>
    <row r="1153" spans="1:13">
      <c r="A1153" s="53"/>
      <c r="B1153" s="53"/>
      <c r="C1153" s="53"/>
      <c r="D1153" s="53"/>
      <c r="E1153" s="53"/>
      <c r="F1153" s="53"/>
      <c r="G1153" s="53"/>
      <c r="H1153" s="53"/>
      <c r="I1153" s="53"/>
      <c r="J1153" s="53"/>
      <c r="K1153" s="53"/>
      <c r="L1153" s="53"/>
      <c r="M1153" s="53"/>
    </row>
    <row r="1154" spans="1:13">
      <c r="A1154" s="53"/>
      <c r="B1154" s="53"/>
      <c r="C1154" s="53"/>
      <c r="D1154" s="53"/>
      <c r="E1154" s="53"/>
      <c r="F1154" s="53"/>
      <c r="G1154" s="53"/>
      <c r="H1154" s="53"/>
      <c r="I1154" s="53"/>
      <c r="J1154" s="53"/>
      <c r="K1154" s="53"/>
      <c r="L1154" s="53"/>
      <c r="M1154" s="53"/>
    </row>
    <row r="1155" spans="1:13">
      <c r="A1155" s="53"/>
      <c r="B1155" s="53"/>
      <c r="C1155" s="53"/>
      <c r="D1155" s="53"/>
      <c r="E1155" s="53"/>
      <c r="F1155" s="53"/>
      <c r="G1155" s="53"/>
      <c r="H1155" s="53"/>
      <c r="I1155" s="53"/>
      <c r="J1155" s="53"/>
      <c r="K1155" s="53"/>
      <c r="L1155" s="53"/>
      <c r="M1155" s="53"/>
    </row>
    <row r="1156" spans="1:13">
      <c r="A1156" s="53"/>
      <c r="B1156" s="53"/>
      <c r="C1156" s="53"/>
      <c r="D1156" s="53"/>
      <c r="E1156" s="53"/>
      <c r="F1156" s="53"/>
      <c r="G1156" s="53"/>
      <c r="H1156" s="53"/>
      <c r="I1156" s="53"/>
      <c r="J1156" s="53"/>
      <c r="K1156" s="53"/>
      <c r="L1156" s="53"/>
      <c r="M1156" s="53"/>
    </row>
    <row r="1157" spans="1:13">
      <c r="A1157" s="53"/>
      <c r="B1157" s="53"/>
      <c r="C1157" s="53"/>
      <c r="D1157" s="53"/>
      <c r="E1157" s="53"/>
      <c r="F1157" s="53"/>
      <c r="G1157" s="53"/>
      <c r="H1157" s="53"/>
      <c r="I1157" s="53"/>
      <c r="J1157" s="53"/>
      <c r="K1157" s="53"/>
      <c r="L1157" s="53"/>
      <c r="M1157" s="53"/>
    </row>
    <row r="1158" spans="1:13">
      <c r="A1158" s="53"/>
      <c r="B1158" s="53"/>
      <c r="C1158" s="53"/>
      <c r="D1158" s="53"/>
      <c r="E1158" s="53"/>
      <c r="F1158" s="53"/>
      <c r="G1158" s="53"/>
      <c r="H1158" s="53"/>
      <c r="I1158" s="53"/>
      <c r="J1158" s="53"/>
      <c r="K1158" s="53"/>
      <c r="L1158" s="53"/>
      <c r="M1158" s="53"/>
    </row>
    <row r="1159" spans="1:13">
      <c r="A1159" s="53"/>
      <c r="B1159" s="53"/>
      <c r="C1159" s="53"/>
      <c r="D1159" s="53"/>
      <c r="E1159" s="53"/>
      <c r="F1159" s="53"/>
      <c r="G1159" s="53"/>
      <c r="H1159" s="53"/>
      <c r="I1159" s="53"/>
      <c r="J1159" s="53"/>
      <c r="K1159" s="53"/>
      <c r="L1159" s="53"/>
      <c r="M1159" s="53"/>
    </row>
    <row r="1160" spans="1:13">
      <c r="A1160" s="53"/>
      <c r="B1160" s="53"/>
      <c r="C1160" s="53"/>
      <c r="D1160" s="53"/>
      <c r="E1160" s="53"/>
      <c r="F1160" s="53"/>
      <c r="G1160" s="53"/>
      <c r="H1160" s="53"/>
      <c r="I1160" s="53"/>
      <c r="J1160" s="53"/>
      <c r="K1160" s="53"/>
      <c r="L1160" s="53"/>
      <c r="M1160" s="53"/>
    </row>
    <row r="1161" spans="1:13">
      <c r="A1161" s="53"/>
      <c r="B1161" s="53"/>
      <c r="C1161" s="53"/>
      <c r="D1161" s="53"/>
      <c r="E1161" s="53"/>
      <c r="F1161" s="53"/>
      <c r="G1161" s="53"/>
      <c r="H1161" s="53"/>
      <c r="I1161" s="53"/>
      <c r="J1161" s="53"/>
      <c r="K1161" s="53"/>
      <c r="L1161" s="53"/>
      <c r="M1161" s="53"/>
    </row>
    <row r="1162" spans="1:13">
      <c r="A1162" s="53"/>
      <c r="B1162" s="53"/>
      <c r="C1162" s="53"/>
      <c r="D1162" s="53"/>
      <c r="E1162" s="53"/>
      <c r="F1162" s="53"/>
      <c r="G1162" s="53"/>
      <c r="H1162" s="53"/>
      <c r="I1162" s="53"/>
      <c r="J1162" s="53"/>
      <c r="K1162" s="53"/>
      <c r="L1162" s="53"/>
      <c r="M1162" s="53"/>
    </row>
    <row r="1163" spans="1:13">
      <c r="A1163" s="53"/>
      <c r="B1163" s="53"/>
      <c r="C1163" s="53"/>
      <c r="D1163" s="53"/>
      <c r="E1163" s="53"/>
      <c r="F1163" s="53"/>
      <c r="G1163" s="53"/>
      <c r="H1163" s="53"/>
      <c r="I1163" s="53"/>
      <c r="J1163" s="53"/>
      <c r="K1163" s="53"/>
      <c r="L1163" s="53"/>
      <c r="M1163" s="53"/>
    </row>
    <row r="1164" spans="1:13">
      <c r="A1164" s="53"/>
      <c r="B1164" s="53"/>
      <c r="C1164" s="53"/>
      <c r="D1164" s="53"/>
      <c r="E1164" s="53"/>
      <c r="F1164" s="53"/>
      <c r="G1164" s="53"/>
      <c r="H1164" s="53"/>
      <c r="I1164" s="53"/>
      <c r="J1164" s="53"/>
      <c r="K1164" s="53"/>
      <c r="L1164" s="53"/>
      <c r="M1164" s="53"/>
    </row>
    <row r="1165" spans="1:13">
      <c r="A1165" s="53"/>
      <c r="B1165" s="53"/>
      <c r="C1165" s="53"/>
      <c r="D1165" s="53"/>
      <c r="E1165" s="53"/>
      <c r="F1165" s="53"/>
      <c r="G1165" s="53"/>
      <c r="H1165" s="53"/>
      <c r="I1165" s="53"/>
      <c r="J1165" s="53"/>
      <c r="K1165" s="53"/>
      <c r="L1165" s="53"/>
      <c r="M1165" s="53"/>
    </row>
    <row r="1166" spans="1:13">
      <c r="A1166" s="53"/>
      <c r="B1166" s="53"/>
      <c r="C1166" s="53"/>
      <c r="D1166" s="53"/>
      <c r="E1166" s="53"/>
      <c r="F1166" s="53"/>
      <c r="G1166" s="53"/>
      <c r="H1166" s="53"/>
      <c r="I1166" s="53"/>
      <c r="J1166" s="53"/>
      <c r="K1166" s="53"/>
      <c r="L1166" s="53"/>
      <c r="M1166" s="53"/>
    </row>
    <row r="1167" spans="1:13">
      <c r="A1167" s="53"/>
      <c r="B1167" s="53"/>
      <c r="C1167" s="53"/>
      <c r="D1167" s="53"/>
      <c r="E1167" s="53"/>
      <c r="F1167" s="53"/>
      <c r="G1167" s="53"/>
      <c r="H1167" s="53"/>
      <c r="I1167" s="53"/>
      <c r="J1167" s="53"/>
      <c r="K1167" s="53"/>
      <c r="L1167" s="53"/>
      <c r="M1167" s="53"/>
    </row>
    <row r="1168" spans="1:13">
      <c r="A1168" s="53"/>
      <c r="B1168" s="53"/>
      <c r="C1168" s="53"/>
      <c r="D1168" s="53"/>
      <c r="E1168" s="53"/>
      <c r="F1168" s="53"/>
      <c r="G1168" s="53"/>
      <c r="H1168" s="53"/>
      <c r="I1168" s="53"/>
      <c r="J1168" s="53"/>
      <c r="K1168" s="53"/>
      <c r="L1168" s="53"/>
      <c r="M1168" s="53"/>
    </row>
    <row r="1169" spans="1:13">
      <c r="A1169" s="53"/>
      <c r="B1169" s="53"/>
      <c r="C1169" s="53"/>
      <c r="D1169" s="53"/>
      <c r="E1169" s="53"/>
      <c r="F1169" s="53"/>
      <c r="G1169" s="53"/>
      <c r="H1169" s="53"/>
      <c r="I1169" s="53"/>
      <c r="J1169" s="53"/>
      <c r="K1169" s="53"/>
      <c r="L1169" s="53"/>
      <c r="M1169" s="53"/>
    </row>
    <row r="1170" spans="1:13">
      <c r="A1170" s="53"/>
      <c r="B1170" s="53"/>
      <c r="C1170" s="53"/>
      <c r="D1170" s="53"/>
      <c r="E1170" s="53"/>
      <c r="F1170" s="53"/>
      <c r="G1170" s="53"/>
      <c r="H1170" s="53"/>
      <c r="I1170" s="53"/>
      <c r="J1170" s="53"/>
      <c r="K1170" s="53"/>
      <c r="L1170" s="53"/>
      <c r="M1170" s="53"/>
    </row>
    <row r="1171" spans="1:13">
      <c r="A1171" s="53"/>
      <c r="B1171" s="53"/>
      <c r="C1171" s="53"/>
      <c r="D1171" s="53"/>
      <c r="E1171" s="53"/>
      <c r="F1171" s="53"/>
      <c r="G1171" s="53"/>
      <c r="H1171" s="53"/>
      <c r="I1171" s="53"/>
      <c r="J1171" s="53"/>
      <c r="K1171" s="53"/>
      <c r="L1171" s="53"/>
      <c r="M1171" s="53"/>
    </row>
    <row r="1172" spans="1:13">
      <c r="A1172" s="53"/>
      <c r="B1172" s="53"/>
      <c r="C1172" s="53"/>
      <c r="D1172" s="53"/>
      <c r="E1172" s="53"/>
      <c r="F1172" s="53"/>
      <c r="G1172" s="53"/>
      <c r="H1172" s="53"/>
      <c r="I1172" s="53"/>
      <c r="J1172" s="53"/>
      <c r="K1172" s="53"/>
      <c r="L1172" s="53"/>
      <c r="M1172" s="53"/>
    </row>
    <row r="1173" spans="1:13">
      <c r="A1173" s="53"/>
      <c r="B1173" s="53"/>
      <c r="C1173" s="53"/>
      <c r="D1173" s="53"/>
      <c r="E1173" s="53"/>
      <c r="F1173" s="53"/>
      <c r="G1173" s="53"/>
      <c r="H1173" s="53"/>
      <c r="I1173" s="53"/>
      <c r="J1173" s="53"/>
      <c r="K1173" s="53"/>
      <c r="L1173" s="53"/>
      <c r="M1173" s="53"/>
    </row>
    <row r="1174" spans="1:13">
      <c r="A1174" s="53"/>
      <c r="B1174" s="53"/>
      <c r="C1174" s="53"/>
      <c r="D1174" s="53"/>
      <c r="E1174" s="53"/>
      <c r="F1174" s="53"/>
      <c r="G1174" s="53"/>
      <c r="H1174" s="53"/>
      <c r="I1174" s="53"/>
      <c r="J1174" s="53"/>
      <c r="K1174" s="53"/>
      <c r="L1174" s="53"/>
      <c r="M1174" s="53"/>
    </row>
    <row r="1175" spans="1:13">
      <c r="A1175" s="53"/>
      <c r="B1175" s="53"/>
      <c r="C1175" s="53"/>
      <c r="D1175" s="53"/>
      <c r="E1175" s="53"/>
      <c r="F1175" s="53"/>
      <c r="G1175" s="53"/>
      <c r="H1175" s="53"/>
      <c r="I1175" s="53"/>
      <c r="J1175" s="53"/>
      <c r="K1175" s="53"/>
      <c r="L1175" s="53"/>
      <c r="M1175" s="53"/>
    </row>
    <row r="1176" spans="1:13">
      <c r="A1176" s="53"/>
      <c r="B1176" s="53"/>
      <c r="C1176" s="53"/>
      <c r="D1176" s="53"/>
      <c r="E1176" s="53"/>
      <c r="F1176" s="53"/>
      <c r="G1176" s="53"/>
      <c r="H1176" s="53"/>
      <c r="I1176" s="53"/>
      <c r="J1176" s="53"/>
      <c r="K1176" s="53"/>
      <c r="L1176" s="53"/>
      <c r="M1176" s="53"/>
    </row>
    <row r="1177" spans="1:13">
      <c r="A1177" s="53"/>
      <c r="B1177" s="53"/>
      <c r="C1177" s="53"/>
      <c r="D1177" s="53"/>
      <c r="E1177" s="53"/>
      <c r="F1177" s="53"/>
      <c r="G1177" s="53"/>
      <c r="H1177" s="53"/>
      <c r="I1177" s="53"/>
      <c r="J1177" s="53"/>
      <c r="K1177" s="53"/>
      <c r="L1177" s="53"/>
      <c r="M1177" s="53"/>
    </row>
    <row r="1178" spans="1:13">
      <c r="A1178" s="53"/>
      <c r="B1178" s="53"/>
      <c r="C1178" s="53"/>
      <c r="D1178" s="53"/>
      <c r="E1178" s="53"/>
      <c r="F1178" s="53"/>
      <c r="G1178" s="53"/>
      <c r="H1178" s="53"/>
      <c r="I1178" s="53"/>
      <c r="J1178" s="53"/>
      <c r="K1178" s="53"/>
      <c r="L1178" s="53"/>
      <c r="M1178" s="53"/>
    </row>
    <row r="1179" spans="1:13">
      <c r="A1179" s="53"/>
      <c r="B1179" s="53"/>
      <c r="C1179" s="53"/>
      <c r="D1179" s="53"/>
      <c r="E1179" s="53"/>
      <c r="F1179" s="53"/>
      <c r="G1179" s="53"/>
      <c r="H1179" s="53"/>
      <c r="I1179" s="53"/>
      <c r="J1179" s="53"/>
      <c r="K1179" s="53"/>
      <c r="L1179" s="53"/>
      <c r="M1179" s="53"/>
    </row>
    <row r="1180" spans="1:13">
      <c r="A1180" s="53"/>
      <c r="B1180" s="53"/>
      <c r="C1180" s="53"/>
      <c r="D1180" s="53"/>
      <c r="E1180" s="53"/>
      <c r="F1180" s="53"/>
      <c r="G1180" s="53"/>
      <c r="H1180" s="53"/>
      <c r="I1180" s="53"/>
      <c r="J1180" s="53"/>
      <c r="K1180" s="53"/>
      <c r="L1180" s="53"/>
      <c r="M1180" s="53"/>
    </row>
    <row r="1181" spans="1:13">
      <c r="A1181" s="53"/>
      <c r="B1181" s="53"/>
      <c r="C1181" s="53"/>
      <c r="D1181" s="53"/>
      <c r="E1181" s="53"/>
      <c r="F1181" s="53"/>
      <c r="G1181" s="53"/>
      <c r="H1181" s="53"/>
      <c r="I1181" s="53"/>
      <c r="J1181" s="53"/>
      <c r="K1181" s="53"/>
      <c r="L1181" s="53"/>
      <c r="M1181" s="53"/>
    </row>
    <row r="1182" spans="1:13">
      <c r="A1182" s="53"/>
      <c r="B1182" s="53"/>
      <c r="C1182" s="53"/>
      <c r="D1182" s="53"/>
      <c r="E1182" s="53"/>
      <c r="F1182" s="53"/>
      <c r="G1182" s="53"/>
      <c r="H1182" s="53"/>
      <c r="I1182" s="53"/>
      <c r="J1182" s="53"/>
      <c r="K1182" s="53"/>
      <c r="L1182" s="53"/>
      <c r="M1182" s="53"/>
    </row>
    <row r="1183" spans="1:13">
      <c r="A1183" s="53"/>
      <c r="B1183" s="53"/>
      <c r="C1183" s="53"/>
      <c r="D1183" s="53"/>
      <c r="E1183" s="53"/>
      <c r="F1183" s="53"/>
      <c r="G1183" s="53"/>
      <c r="H1183" s="53"/>
      <c r="I1183" s="53"/>
      <c r="J1183" s="53"/>
      <c r="K1183" s="53"/>
      <c r="L1183" s="53"/>
      <c r="M1183" s="53"/>
    </row>
    <row r="1184" spans="1:13">
      <c r="A1184" s="53"/>
      <c r="B1184" s="53"/>
      <c r="C1184" s="53"/>
      <c r="D1184" s="53"/>
      <c r="E1184" s="53"/>
      <c r="F1184" s="53"/>
      <c r="G1184" s="53"/>
      <c r="H1184" s="53"/>
      <c r="I1184" s="53"/>
      <c r="J1184" s="53"/>
      <c r="K1184" s="53"/>
      <c r="L1184" s="53"/>
      <c r="M1184" s="53"/>
    </row>
    <row r="1185" spans="1:13">
      <c r="A1185" s="53"/>
      <c r="B1185" s="53"/>
      <c r="C1185" s="53"/>
      <c r="D1185" s="53"/>
      <c r="E1185" s="53"/>
      <c r="F1185" s="53"/>
      <c r="G1185" s="53"/>
      <c r="H1185" s="53"/>
      <c r="I1185" s="53"/>
      <c r="J1185" s="53"/>
      <c r="K1185" s="53"/>
      <c r="L1185" s="53"/>
      <c r="M1185" s="53"/>
    </row>
    <row r="1186" spans="1:13">
      <c r="A1186" s="53"/>
      <c r="B1186" s="53"/>
      <c r="C1186" s="53"/>
      <c r="D1186" s="53"/>
      <c r="E1186" s="53"/>
      <c r="F1186" s="53"/>
      <c r="G1186" s="53"/>
      <c r="H1186" s="53"/>
      <c r="I1186" s="53"/>
      <c r="J1186" s="53"/>
      <c r="K1186" s="53"/>
      <c r="L1186" s="53"/>
      <c r="M1186" s="53"/>
    </row>
    <row r="1187" spans="1:13">
      <c r="A1187" s="53"/>
      <c r="B1187" s="53"/>
      <c r="C1187" s="53"/>
      <c r="D1187" s="53"/>
      <c r="E1187" s="53"/>
      <c r="F1187" s="53"/>
      <c r="G1187" s="53"/>
      <c r="H1187" s="53"/>
      <c r="I1187" s="53"/>
      <c r="J1187" s="53"/>
      <c r="K1187" s="53"/>
      <c r="L1187" s="53"/>
      <c r="M1187" s="53"/>
    </row>
    <row r="1188" spans="1:13">
      <c r="A1188" s="53"/>
      <c r="B1188" s="53"/>
      <c r="C1188" s="53"/>
      <c r="D1188" s="53"/>
      <c r="E1188" s="53"/>
      <c r="F1188" s="53"/>
      <c r="G1188" s="53"/>
      <c r="H1188" s="53"/>
      <c r="I1188" s="53"/>
      <c r="J1188" s="53"/>
      <c r="K1188" s="53"/>
      <c r="L1188" s="53"/>
      <c r="M1188" s="53"/>
    </row>
    <row r="1189" spans="1:13">
      <c r="A1189" s="53"/>
      <c r="B1189" s="53"/>
      <c r="C1189" s="53"/>
      <c r="D1189" s="53"/>
      <c r="E1189" s="53"/>
      <c r="F1189" s="53"/>
      <c r="G1189" s="53"/>
      <c r="H1189" s="53"/>
      <c r="I1189" s="53"/>
      <c r="J1189" s="53"/>
      <c r="K1189" s="53"/>
      <c r="L1189" s="53"/>
      <c r="M1189" s="53"/>
    </row>
    <row r="1190" spans="1:13">
      <c r="A1190" s="53"/>
      <c r="B1190" s="53"/>
      <c r="C1190" s="53"/>
      <c r="D1190" s="53"/>
      <c r="E1190" s="53"/>
      <c r="F1190" s="53"/>
      <c r="G1190" s="53"/>
      <c r="H1190" s="53"/>
      <c r="I1190" s="53"/>
      <c r="J1190" s="53"/>
      <c r="K1190" s="53"/>
      <c r="L1190" s="53"/>
      <c r="M1190" s="53"/>
    </row>
    <row r="1191" spans="1:13">
      <c r="A1191" s="53"/>
      <c r="B1191" s="53"/>
      <c r="C1191" s="53"/>
      <c r="D1191" s="53"/>
      <c r="E1191" s="53"/>
      <c r="F1191" s="53"/>
      <c r="G1191" s="53"/>
      <c r="H1191" s="53"/>
      <c r="I1191" s="53"/>
      <c r="J1191" s="53"/>
      <c r="K1191" s="53"/>
      <c r="L1191" s="53"/>
      <c r="M1191" s="53"/>
    </row>
    <row r="1192" spans="1:13">
      <c r="A1192" s="53"/>
      <c r="B1192" s="53"/>
      <c r="C1192" s="53"/>
      <c r="D1192" s="53"/>
      <c r="E1192" s="53"/>
      <c r="F1192" s="53"/>
      <c r="G1192" s="53"/>
      <c r="H1192" s="53"/>
      <c r="I1192" s="53"/>
      <c r="J1192" s="53"/>
      <c r="K1192" s="53"/>
      <c r="L1192" s="53"/>
      <c r="M1192" s="53"/>
    </row>
    <row r="1193" spans="1:13">
      <c r="A1193" s="53"/>
      <c r="B1193" s="53"/>
      <c r="C1193" s="53"/>
      <c r="D1193" s="53"/>
      <c r="E1193" s="53"/>
      <c r="F1193" s="53"/>
      <c r="G1193" s="53"/>
      <c r="H1193" s="53"/>
      <c r="I1193" s="53"/>
      <c r="J1193" s="53"/>
      <c r="K1193" s="53"/>
      <c r="L1193" s="53"/>
      <c r="M1193" s="53"/>
    </row>
    <row r="1194" spans="1:13">
      <c r="A1194" s="53"/>
      <c r="B1194" s="53"/>
      <c r="C1194" s="53"/>
      <c r="D1194" s="53"/>
      <c r="E1194" s="53"/>
      <c r="F1194" s="53"/>
      <c r="G1194" s="53"/>
      <c r="H1194" s="53"/>
      <c r="I1194" s="53"/>
      <c r="J1194" s="53"/>
      <c r="K1194" s="53"/>
      <c r="L1194" s="53"/>
      <c r="M1194" s="53"/>
    </row>
    <row r="1195" spans="1:13">
      <c r="A1195" s="53"/>
      <c r="B1195" s="53"/>
      <c r="C1195" s="53"/>
      <c r="D1195" s="53"/>
      <c r="E1195" s="53"/>
      <c r="F1195" s="53"/>
      <c r="G1195" s="53"/>
      <c r="H1195" s="53"/>
      <c r="I1195" s="53"/>
      <c r="J1195" s="53"/>
      <c r="K1195" s="53"/>
      <c r="L1195" s="53"/>
      <c r="M1195" s="53"/>
    </row>
    <row r="1196" spans="1:13">
      <c r="A1196" s="53"/>
      <c r="B1196" s="53"/>
      <c r="C1196" s="53"/>
      <c r="D1196" s="53"/>
      <c r="E1196" s="53"/>
      <c r="F1196" s="53"/>
      <c r="G1196" s="53"/>
      <c r="H1196" s="53"/>
      <c r="I1196" s="53"/>
      <c r="J1196" s="53"/>
      <c r="K1196" s="53"/>
      <c r="L1196" s="53"/>
      <c r="M1196" s="53"/>
    </row>
    <row r="1197" spans="1:13">
      <c r="A1197" s="53"/>
      <c r="B1197" s="53"/>
      <c r="C1197" s="53"/>
      <c r="D1197" s="53"/>
      <c r="E1197" s="53"/>
      <c r="F1197" s="53"/>
      <c r="G1197" s="53"/>
      <c r="H1197" s="53"/>
      <c r="I1197" s="53"/>
      <c r="J1197" s="53"/>
      <c r="K1197" s="53"/>
      <c r="L1197" s="53"/>
      <c r="M1197" s="53"/>
    </row>
    <row r="1198" spans="1:13">
      <c r="A1198" s="53"/>
      <c r="B1198" s="53"/>
      <c r="C1198" s="53"/>
      <c r="D1198" s="53"/>
      <c r="E1198" s="53"/>
      <c r="F1198" s="53"/>
      <c r="G1198" s="53"/>
      <c r="H1198" s="53"/>
      <c r="I1198" s="53"/>
      <c r="J1198" s="53"/>
      <c r="K1198" s="53"/>
      <c r="L1198" s="53"/>
      <c r="M1198" s="53"/>
    </row>
    <row r="1199" spans="1:13">
      <c r="A1199" s="53"/>
      <c r="B1199" s="53"/>
      <c r="C1199" s="53"/>
      <c r="D1199" s="53"/>
      <c r="E1199" s="53"/>
      <c r="F1199" s="53"/>
      <c r="G1199" s="53"/>
      <c r="H1199" s="53"/>
      <c r="I1199" s="53"/>
      <c r="J1199" s="53"/>
      <c r="K1199" s="53"/>
      <c r="L1199" s="53"/>
      <c r="M1199" s="53"/>
    </row>
    <row r="1200" spans="1:13">
      <c r="A1200" s="53"/>
      <c r="B1200" s="53"/>
      <c r="C1200" s="53"/>
      <c r="D1200" s="53"/>
      <c r="E1200" s="53"/>
      <c r="F1200" s="53"/>
      <c r="G1200" s="53"/>
      <c r="H1200" s="53"/>
      <c r="I1200" s="53"/>
      <c r="J1200" s="53"/>
      <c r="K1200" s="53"/>
      <c r="L1200" s="53"/>
      <c r="M1200" s="53"/>
    </row>
    <row r="1201" spans="1:13">
      <c r="A1201" s="53"/>
      <c r="B1201" s="53"/>
      <c r="C1201" s="53"/>
      <c r="D1201" s="53"/>
      <c r="E1201" s="53"/>
      <c r="F1201" s="53"/>
      <c r="G1201" s="53"/>
      <c r="H1201" s="53"/>
      <c r="I1201" s="53"/>
      <c r="J1201" s="53"/>
      <c r="K1201" s="53"/>
      <c r="L1201" s="53"/>
      <c r="M1201" s="53"/>
    </row>
    <row r="1202" spans="1:13">
      <c r="A1202" s="53"/>
      <c r="B1202" s="53"/>
      <c r="C1202" s="53"/>
      <c r="D1202" s="53"/>
      <c r="E1202" s="53"/>
      <c r="F1202" s="53"/>
      <c r="G1202" s="53"/>
      <c r="H1202" s="53"/>
      <c r="I1202" s="53"/>
      <c r="J1202" s="53"/>
      <c r="K1202" s="53"/>
      <c r="L1202" s="53"/>
      <c r="M1202" s="53"/>
    </row>
    <row r="1203" spans="1:13">
      <c r="A1203" s="53"/>
      <c r="B1203" s="53"/>
      <c r="C1203" s="53"/>
      <c r="D1203" s="53"/>
      <c r="E1203" s="53"/>
      <c r="F1203" s="53"/>
      <c r="G1203" s="53"/>
      <c r="H1203" s="53"/>
      <c r="I1203" s="53"/>
      <c r="J1203" s="53"/>
      <c r="K1203" s="53"/>
      <c r="L1203" s="53"/>
      <c r="M1203" s="53"/>
    </row>
    <row r="1204" spans="1:13">
      <c r="A1204" s="53"/>
      <c r="B1204" s="53"/>
      <c r="C1204" s="53"/>
      <c r="D1204" s="53"/>
      <c r="E1204" s="53"/>
      <c r="F1204" s="53"/>
      <c r="G1204" s="53"/>
      <c r="H1204" s="53"/>
      <c r="I1204" s="53"/>
      <c r="J1204" s="53"/>
      <c r="K1204" s="53"/>
      <c r="L1204" s="53"/>
      <c r="M1204" s="53"/>
    </row>
    <row r="1205" spans="1:13">
      <c r="A1205" s="53"/>
      <c r="B1205" s="53"/>
      <c r="C1205" s="53"/>
      <c r="D1205" s="53"/>
      <c r="E1205" s="53"/>
      <c r="F1205" s="53"/>
      <c r="G1205" s="53"/>
      <c r="H1205" s="53"/>
      <c r="I1205" s="53"/>
      <c r="J1205" s="53"/>
      <c r="K1205" s="53"/>
      <c r="L1205" s="53"/>
      <c r="M1205" s="53"/>
    </row>
    <row r="1206" spans="1:13">
      <c r="A1206" s="53"/>
      <c r="B1206" s="53"/>
      <c r="C1206" s="53"/>
      <c r="D1206" s="53"/>
      <c r="E1206" s="53"/>
      <c r="F1206" s="53"/>
      <c r="G1206" s="53"/>
      <c r="H1206" s="53"/>
      <c r="I1206" s="53"/>
      <c r="J1206" s="53"/>
      <c r="K1206" s="53"/>
      <c r="L1206" s="53"/>
      <c r="M1206" s="53"/>
    </row>
    <row r="1207" spans="1:13">
      <c r="A1207" s="53"/>
      <c r="B1207" s="53"/>
      <c r="C1207" s="53"/>
      <c r="D1207" s="53"/>
      <c r="E1207" s="53"/>
      <c r="F1207" s="53"/>
      <c r="G1207" s="53"/>
      <c r="H1207" s="53"/>
      <c r="I1207" s="53"/>
      <c r="J1207" s="53"/>
      <c r="K1207" s="53"/>
      <c r="L1207" s="53"/>
      <c r="M1207" s="53"/>
    </row>
    <row r="1208" spans="1:13">
      <c r="A1208" s="53"/>
      <c r="B1208" s="53"/>
      <c r="C1208" s="53"/>
      <c r="D1208" s="53"/>
      <c r="E1208" s="53"/>
      <c r="F1208" s="53"/>
      <c r="G1208" s="53"/>
      <c r="H1208" s="53"/>
      <c r="I1208" s="53"/>
      <c r="J1208" s="53"/>
      <c r="K1208" s="53"/>
      <c r="L1208" s="53"/>
      <c r="M1208" s="53"/>
    </row>
    <row r="1209" spans="1:13">
      <c r="A1209" s="53"/>
      <c r="B1209" s="53"/>
      <c r="C1209" s="53"/>
      <c r="D1209" s="53"/>
      <c r="E1209" s="53"/>
      <c r="F1209" s="53"/>
      <c r="G1209" s="53"/>
      <c r="H1209" s="53"/>
      <c r="I1209" s="53"/>
      <c r="J1209" s="53"/>
      <c r="K1209" s="53"/>
      <c r="L1209" s="53"/>
      <c r="M1209" s="53"/>
    </row>
    <row r="1210" spans="1:13">
      <c r="A1210" s="53"/>
      <c r="B1210" s="53"/>
      <c r="C1210" s="53"/>
      <c r="D1210" s="53"/>
      <c r="E1210" s="53"/>
      <c r="F1210" s="53"/>
      <c r="G1210" s="53"/>
      <c r="H1210" s="53"/>
      <c r="I1210" s="53"/>
      <c r="J1210" s="53"/>
      <c r="K1210" s="53"/>
      <c r="L1210" s="53"/>
      <c r="M1210" s="53"/>
    </row>
    <row r="1211" spans="1:13">
      <c r="A1211" s="53"/>
      <c r="B1211" s="53"/>
      <c r="C1211" s="53"/>
      <c r="D1211" s="53"/>
      <c r="E1211" s="53"/>
      <c r="F1211" s="53"/>
      <c r="G1211" s="53"/>
      <c r="H1211" s="53"/>
      <c r="I1211" s="53"/>
      <c r="J1211" s="53"/>
      <c r="K1211" s="53"/>
      <c r="L1211" s="53"/>
      <c r="M1211" s="53"/>
    </row>
    <row r="1212" spans="1:13">
      <c r="A1212" s="53"/>
      <c r="B1212" s="53"/>
      <c r="C1212" s="53"/>
      <c r="D1212" s="53"/>
      <c r="E1212" s="53"/>
      <c r="F1212" s="53"/>
      <c r="G1212" s="53"/>
      <c r="H1212" s="53"/>
      <c r="I1212" s="53"/>
      <c r="J1212" s="53"/>
      <c r="K1212" s="53"/>
      <c r="L1212" s="53"/>
      <c r="M1212" s="53"/>
    </row>
    <row r="1213" spans="1:13">
      <c r="A1213" s="53"/>
      <c r="B1213" s="53"/>
      <c r="C1213" s="53"/>
      <c r="D1213" s="53"/>
      <c r="E1213" s="53"/>
      <c r="F1213" s="53"/>
      <c r="G1213" s="53"/>
      <c r="H1213" s="53"/>
      <c r="I1213" s="53"/>
      <c r="J1213" s="53"/>
      <c r="K1213" s="53"/>
      <c r="L1213" s="53"/>
      <c r="M1213" s="53"/>
    </row>
    <row r="1214" spans="1:13">
      <c r="A1214" s="53"/>
      <c r="B1214" s="53"/>
      <c r="C1214" s="53"/>
      <c r="D1214" s="53"/>
      <c r="E1214" s="53"/>
      <c r="F1214" s="53"/>
      <c r="G1214" s="53"/>
      <c r="H1214" s="53"/>
      <c r="I1214" s="53"/>
      <c r="J1214" s="53"/>
      <c r="K1214" s="53"/>
      <c r="L1214" s="53"/>
      <c r="M1214" s="53"/>
    </row>
    <row r="1215" spans="1:13">
      <c r="A1215" s="53"/>
      <c r="B1215" s="53"/>
      <c r="C1215" s="53"/>
      <c r="D1215" s="53"/>
      <c r="E1215" s="53"/>
      <c r="F1215" s="53"/>
      <c r="G1215" s="53"/>
      <c r="H1215" s="53"/>
      <c r="I1215" s="53"/>
      <c r="J1215" s="53"/>
      <c r="K1215" s="53"/>
      <c r="L1215" s="53"/>
      <c r="M1215" s="53"/>
    </row>
    <row r="1216" spans="1:13">
      <c r="A1216" s="53"/>
      <c r="B1216" s="53"/>
      <c r="C1216" s="53"/>
      <c r="D1216" s="53"/>
      <c r="E1216" s="53"/>
      <c r="F1216" s="53"/>
      <c r="G1216" s="53"/>
      <c r="H1216" s="53"/>
      <c r="I1216" s="53"/>
      <c r="J1216" s="53"/>
      <c r="K1216" s="53"/>
      <c r="L1216" s="53"/>
      <c r="M1216" s="53"/>
    </row>
    <row r="1217" spans="1:13">
      <c r="A1217" s="53"/>
      <c r="B1217" s="53"/>
      <c r="C1217" s="53"/>
      <c r="D1217" s="53"/>
      <c r="E1217" s="53"/>
      <c r="F1217" s="53"/>
      <c r="G1217" s="53"/>
      <c r="H1217" s="53"/>
      <c r="I1217" s="53"/>
      <c r="J1217" s="53"/>
      <c r="K1217" s="53"/>
      <c r="L1217" s="53"/>
      <c r="M1217" s="53"/>
    </row>
    <row r="1218" spans="1:13">
      <c r="A1218" s="53"/>
      <c r="B1218" s="53"/>
      <c r="C1218" s="53"/>
      <c r="D1218" s="53"/>
      <c r="E1218" s="53"/>
      <c r="F1218" s="53"/>
      <c r="G1218" s="53"/>
      <c r="H1218" s="53"/>
      <c r="I1218" s="53"/>
      <c r="J1218" s="53"/>
      <c r="K1218" s="53"/>
      <c r="L1218" s="53"/>
      <c r="M1218" s="53"/>
    </row>
    <row r="1219" spans="1:13">
      <c r="A1219" s="53"/>
      <c r="B1219" s="53"/>
      <c r="C1219" s="53"/>
      <c r="D1219" s="53"/>
      <c r="E1219" s="53"/>
      <c r="F1219" s="53"/>
      <c r="G1219" s="53"/>
      <c r="H1219" s="53"/>
      <c r="I1219" s="53"/>
      <c r="J1219" s="53"/>
      <c r="K1219" s="53"/>
      <c r="L1219" s="53"/>
      <c r="M1219" s="53"/>
    </row>
    <row r="1220" spans="1:13">
      <c r="A1220" s="53"/>
      <c r="B1220" s="53"/>
      <c r="C1220" s="53"/>
      <c r="D1220" s="53"/>
      <c r="E1220" s="53"/>
      <c r="F1220" s="53"/>
      <c r="G1220" s="53"/>
      <c r="H1220" s="53"/>
      <c r="I1220" s="53"/>
      <c r="J1220" s="53"/>
      <c r="K1220" s="53"/>
      <c r="L1220" s="53"/>
      <c r="M1220" s="53"/>
    </row>
    <row r="1221" spans="1:13">
      <c r="A1221" s="53"/>
      <c r="B1221" s="53"/>
      <c r="C1221" s="53"/>
      <c r="D1221" s="53"/>
      <c r="E1221" s="53"/>
      <c r="F1221" s="53"/>
      <c r="G1221" s="53"/>
      <c r="H1221" s="53"/>
      <c r="I1221" s="53"/>
      <c r="J1221" s="53"/>
      <c r="K1221" s="53"/>
      <c r="L1221" s="53"/>
      <c r="M1221" s="53"/>
    </row>
    <row r="1222" spans="1:13">
      <c r="A1222" s="53"/>
      <c r="B1222" s="53"/>
      <c r="C1222" s="53"/>
      <c r="D1222" s="53"/>
      <c r="E1222" s="53"/>
      <c r="F1222" s="53"/>
      <c r="G1222" s="53"/>
      <c r="H1222" s="53"/>
      <c r="I1222" s="53"/>
      <c r="J1222" s="53"/>
      <c r="K1222" s="53"/>
      <c r="L1222" s="53"/>
      <c r="M1222" s="53"/>
    </row>
    <row r="1223" spans="1:13">
      <c r="A1223" s="53"/>
      <c r="B1223" s="53"/>
      <c r="C1223" s="53"/>
      <c r="D1223" s="53"/>
      <c r="E1223" s="53"/>
      <c r="F1223" s="53"/>
      <c r="G1223" s="53"/>
      <c r="H1223" s="53"/>
      <c r="I1223" s="53"/>
      <c r="J1223" s="53"/>
      <c r="K1223" s="53"/>
      <c r="L1223" s="53"/>
      <c r="M1223" s="53"/>
    </row>
    <row r="1224" spans="1:13">
      <c r="A1224" s="53"/>
      <c r="B1224" s="53"/>
      <c r="C1224" s="53"/>
      <c r="D1224" s="53"/>
      <c r="E1224" s="53"/>
      <c r="F1224" s="53"/>
      <c r="G1224" s="53"/>
      <c r="H1224" s="53"/>
      <c r="I1224" s="53"/>
      <c r="J1224" s="53"/>
      <c r="K1224" s="53"/>
      <c r="L1224" s="53"/>
      <c r="M1224" s="53"/>
    </row>
    <row r="1225" spans="1:13">
      <c r="A1225" s="53"/>
      <c r="B1225" s="53"/>
      <c r="C1225" s="53"/>
      <c r="D1225" s="53"/>
      <c r="E1225" s="53"/>
      <c r="F1225" s="53"/>
      <c r="G1225" s="53"/>
      <c r="H1225" s="53"/>
      <c r="I1225" s="53"/>
      <c r="J1225" s="53"/>
      <c r="K1225" s="53"/>
      <c r="L1225" s="53"/>
      <c r="M1225" s="53"/>
    </row>
    <row r="1226" spans="1:13">
      <c r="A1226" s="53"/>
      <c r="B1226" s="53"/>
      <c r="C1226" s="53"/>
      <c r="D1226" s="53"/>
      <c r="E1226" s="53"/>
      <c r="F1226" s="53"/>
      <c r="G1226" s="53"/>
      <c r="H1226" s="53"/>
      <c r="I1226" s="53"/>
      <c r="J1226" s="53"/>
      <c r="K1226" s="53"/>
      <c r="L1226" s="53"/>
      <c r="M1226" s="53"/>
    </row>
    <row r="1227" spans="1:13">
      <c r="A1227" s="53"/>
      <c r="B1227" s="53"/>
      <c r="C1227" s="53"/>
      <c r="D1227" s="53"/>
      <c r="E1227" s="53"/>
      <c r="F1227" s="53"/>
      <c r="G1227" s="53"/>
      <c r="H1227" s="53"/>
      <c r="I1227" s="53"/>
      <c r="J1227" s="53"/>
      <c r="K1227" s="53"/>
      <c r="L1227" s="53"/>
      <c r="M1227" s="53"/>
    </row>
    <row r="1228" spans="1:13">
      <c r="A1228" s="53"/>
      <c r="B1228" s="53"/>
      <c r="C1228" s="53"/>
      <c r="D1228" s="53"/>
      <c r="E1228" s="53"/>
      <c r="F1228" s="53"/>
      <c r="G1228" s="53"/>
      <c r="H1228" s="53"/>
      <c r="I1228" s="53"/>
      <c r="J1228" s="53"/>
      <c r="K1228" s="53"/>
      <c r="L1228" s="53"/>
      <c r="M1228" s="53"/>
    </row>
    <row r="1229" spans="1:13">
      <c r="A1229" s="53"/>
      <c r="B1229" s="53"/>
      <c r="C1229" s="53"/>
      <c r="D1229" s="53"/>
      <c r="E1229" s="53"/>
      <c r="F1229" s="53"/>
      <c r="G1229" s="53"/>
      <c r="H1229" s="53"/>
      <c r="I1229" s="53"/>
      <c r="J1229" s="53"/>
      <c r="K1229" s="53"/>
      <c r="L1229" s="53"/>
      <c r="M1229" s="53"/>
    </row>
    <row r="1230" spans="1:13">
      <c r="A1230" s="53"/>
      <c r="B1230" s="53"/>
      <c r="C1230" s="53"/>
      <c r="D1230" s="53"/>
      <c r="E1230" s="53"/>
      <c r="F1230" s="53"/>
      <c r="G1230" s="53"/>
      <c r="H1230" s="53"/>
      <c r="I1230" s="53"/>
      <c r="J1230" s="53"/>
      <c r="K1230" s="53"/>
      <c r="L1230" s="53"/>
      <c r="M1230" s="53"/>
    </row>
    <row r="1231" spans="1:13">
      <c r="A1231" s="53"/>
      <c r="B1231" s="53"/>
      <c r="C1231" s="53"/>
      <c r="D1231" s="53"/>
      <c r="E1231" s="53"/>
      <c r="F1231" s="53"/>
      <c r="G1231" s="53"/>
      <c r="H1231" s="53"/>
      <c r="I1231" s="53"/>
      <c r="J1231" s="53"/>
      <c r="K1231" s="53"/>
      <c r="L1231" s="53"/>
      <c r="M1231" s="53"/>
    </row>
    <row r="1232" spans="1:13">
      <c r="A1232" s="53"/>
      <c r="B1232" s="53"/>
      <c r="C1232" s="53"/>
      <c r="D1232" s="53"/>
      <c r="E1232" s="53"/>
      <c r="F1232" s="53"/>
      <c r="G1232" s="53"/>
      <c r="H1232" s="53"/>
      <c r="I1232" s="53"/>
      <c r="J1232" s="53"/>
      <c r="K1232" s="53"/>
      <c r="L1232" s="53"/>
      <c r="M1232" s="53"/>
    </row>
    <row r="1233" spans="1:13">
      <c r="A1233" s="53"/>
      <c r="B1233" s="53"/>
      <c r="C1233" s="53"/>
      <c r="D1233" s="53"/>
      <c r="E1233" s="53"/>
      <c r="F1233" s="53"/>
      <c r="G1233" s="53"/>
      <c r="H1233" s="53"/>
      <c r="I1233" s="53"/>
      <c r="J1233" s="53"/>
      <c r="K1233" s="53"/>
      <c r="L1233" s="53"/>
      <c r="M1233" s="53"/>
    </row>
    <row r="1234" spans="1:13">
      <c r="A1234" s="53"/>
      <c r="B1234" s="53"/>
      <c r="C1234" s="53"/>
      <c r="D1234" s="53"/>
      <c r="E1234" s="53"/>
      <c r="F1234" s="53"/>
      <c r="G1234" s="53"/>
      <c r="H1234" s="53"/>
      <c r="I1234" s="53"/>
      <c r="J1234" s="53"/>
      <c r="K1234" s="53"/>
      <c r="L1234" s="53"/>
      <c r="M1234" s="53"/>
    </row>
    <row r="1235" spans="1:13">
      <c r="A1235" s="53"/>
      <c r="B1235" s="53"/>
      <c r="C1235" s="53"/>
      <c r="D1235" s="53"/>
      <c r="E1235" s="53"/>
      <c r="F1235" s="53"/>
      <c r="G1235" s="53"/>
      <c r="H1235" s="53"/>
      <c r="I1235" s="53"/>
      <c r="J1235" s="53"/>
      <c r="K1235" s="53"/>
      <c r="L1235" s="53"/>
      <c r="M1235" s="53"/>
    </row>
    <row r="1236" spans="1:13">
      <c r="A1236" s="53"/>
      <c r="B1236" s="53"/>
      <c r="C1236" s="53"/>
      <c r="D1236" s="53"/>
      <c r="E1236" s="53"/>
      <c r="F1236" s="53"/>
      <c r="G1236" s="53"/>
      <c r="H1236" s="53"/>
      <c r="I1236" s="53"/>
      <c r="J1236" s="53"/>
      <c r="K1236" s="53"/>
      <c r="L1236" s="53"/>
      <c r="M1236" s="53"/>
    </row>
    <row r="1237" spans="1:13">
      <c r="A1237" s="53"/>
      <c r="B1237" s="53"/>
      <c r="C1237" s="53"/>
      <c r="D1237" s="53"/>
      <c r="E1237" s="53"/>
      <c r="F1237" s="53"/>
      <c r="G1237" s="53"/>
      <c r="H1237" s="53"/>
      <c r="I1237" s="53"/>
      <c r="J1237" s="53"/>
      <c r="K1237" s="53"/>
      <c r="L1237" s="53"/>
      <c r="M1237" s="53"/>
    </row>
    <row r="1238" spans="1:13">
      <c r="A1238" s="53"/>
      <c r="B1238" s="53"/>
      <c r="C1238" s="53"/>
      <c r="D1238" s="53"/>
      <c r="E1238" s="53"/>
      <c r="F1238" s="53"/>
      <c r="G1238" s="53"/>
      <c r="H1238" s="53"/>
      <c r="I1238" s="53"/>
      <c r="J1238" s="53"/>
      <c r="K1238" s="53"/>
      <c r="L1238" s="53"/>
      <c r="M1238" s="53"/>
    </row>
    <row r="1239" spans="1:13">
      <c r="A1239" s="53"/>
      <c r="B1239" s="53"/>
      <c r="C1239" s="53"/>
      <c r="D1239" s="53"/>
      <c r="E1239" s="53"/>
      <c r="F1239" s="53"/>
      <c r="G1239" s="53"/>
      <c r="H1239" s="53"/>
      <c r="I1239" s="53"/>
      <c r="J1239" s="53"/>
      <c r="K1239" s="53"/>
      <c r="L1239" s="53"/>
      <c r="M1239" s="53"/>
    </row>
    <row r="1240" spans="1:13">
      <c r="A1240" s="53"/>
      <c r="B1240" s="53"/>
      <c r="C1240" s="53"/>
      <c r="D1240" s="53"/>
      <c r="E1240" s="53"/>
      <c r="F1240" s="53"/>
      <c r="G1240" s="53"/>
      <c r="H1240" s="53"/>
      <c r="I1240" s="53"/>
      <c r="J1240" s="53"/>
      <c r="K1240" s="53"/>
      <c r="L1240" s="53"/>
      <c r="M1240" s="53"/>
    </row>
    <row r="1241" spans="1:13">
      <c r="A1241" s="53"/>
      <c r="B1241" s="53"/>
      <c r="C1241" s="53"/>
      <c r="D1241" s="53"/>
      <c r="E1241" s="53"/>
      <c r="F1241" s="53"/>
      <c r="G1241" s="53"/>
      <c r="H1241" s="53"/>
      <c r="I1241" s="53"/>
      <c r="J1241" s="53"/>
      <c r="K1241" s="53"/>
      <c r="L1241" s="53"/>
      <c r="M1241" s="53"/>
    </row>
    <row r="1242" spans="1:13">
      <c r="A1242" s="53"/>
      <c r="B1242" s="53"/>
      <c r="C1242" s="53"/>
      <c r="D1242" s="53"/>
      <c r="E1242" s="53"/>
      <c r="F1242" s="53"/>
      <c r="G1242" s="53"/>
      <c r="H1242" s="53"/>
      <c r="I1242" s="53"/>
      <c r="J1242" s="53"/>
      <c r="K1242" s="53"/>
      <c r="L1242" s="53"/>
      <c r="M1242" s="53"/>
    </row>
    <row r="1243" spans="1:13">
      <c r="A1243" s="53"/>
      <c r="B1243" s="53"/>
      <c r="C1243" s="53"/>
      <c r="D1243" s="53"/>
      <c r="E1243" s="53"/>
      <c r="F1243" s="53"/>
      <c r="G1243" s="53"/>
      <c r="H1243" s="53"/>
      <c r="I1243" s="53"/>
      <c r="J1243" s="53"/>
      <c r="K1243" s="53"/>
      <c r="L1243" s="53"/>
      <c r="M1243" s="53"/>
    </row>
    <row r="1244" spans="1:13">
      <c r="A1244" s="53"/>
      <c r="B1244" s="53"/>
      <c r="C1244" s="53"/>
      <c r="D1244" s="53"/>
      <c r="E1244" s="53"/>
      <c r="F1244" s="53"/>
      <c r="G1244" s="53"/>
      <c r="H1244" s="53"/>
      <c r="I1244" s="53"/>
      <c r="J1244" s="53"/>
      <c r="K1244" s="53"/>
      <c r="L1244" s="53"/>
      <c r="M1244" s="53"/>
    </row>
    <row r="1245" spans="1:13">
      <c r="A1245" s="53"/>
      <c r="B1245" s="53"/>
      <c r="C1245" s="53"/>
      <c r="D1245" s="53"/>
      <c r="E1245" s="53"/>
      <c r="F1245" s="53"/>
      <c r="G1245" s="53"/>
      <c r="H1245" s="53"/>
      <c r="I1245" s="53"/>
      <c r="J1245" s="53"/>
      <c r="K1245" s="53"/>
      <c r="L1245" s="53"/>
      <c r="M1245" s="53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&amp;C&amp;"Arial,Gras"&amp;12&amp;U&amp;A</oddHeader>
    <oddFooter>&amp;L&amp;8page &amp;P de &amp;N&amp;R&amp;8&amp;F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6</vt:i4>
      </vt:variant>
    </vt:vector>
  </HeadingPairs>
  <TitlesOfParts>
    <vt:vector size="18" baseType="lpstr">
      <vt:lpstr>Ventes journalières 2011</vt:lpstr>
      <vt:lpstr>Ventes carb par jour de sem.</vt:lpstr>
      <vt:lpstr>Moyenne carb par jour de sem.</vt:lpstr>
      <vt:lpstr>Ventes hebdomadaires </vt:lpstr>
      <vt:lpstr>Variations hebdomadaires</vt:lpstr>
      <vt:lpstr>GRAPH COMP HEBDO CARBURANTS</vt:lpstr>
      <vt:lpstr>Ventes carburants mensuels</vt:lpstr>
      <vt:lpstr>GRAPH COMP MENS CARBURANTS</vt:lpstr>
      <vt:lpstr>Comparaison mensuelle carburant</vt:lpstr>
      <vt:lpstr>Comparaison mens par famille</vt:lpstr>
      <vt:lpstr>Comparaison CODES RAPPORT 11-10</vt:lpstr>
      <vt:lpstr>SAISIE VENTES PAR CODE RAPPORT </vt:lpstr>
      <vt:lpstr>'Comparaison mens par famille'!Impression_des_titres</vt:lpstr>
      <vt:lpstr>'SAISIE VENTES PAR CODE RAPPORT '!Impression_des_titres</vt:lpstr>
      <vt:lpstr>'Variations hebdomadaires'!Impression_des_titres</vt:lpstr>
      <vt:lpstr>'Ventes carb par jour de sem.'!Impression_des_titres</vt:lpstr>
      <vt:lpstr>'Ventes hebdomadaires '!Impression_des_titres</vt:lpstr>
      <vt:lpstr>'Ventes journalières 2011'!Impression_des_titres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MUS</cp:lastModifiedBy>
  <cp:lastPrinted>2010-02-17T08:49:40Z</cp:lastPrinted>
  <dcterms:created xsi:type="dcterms:W3CDTF">1999-01-20T14:39:52Z</dcterms:created>
  <dcterms:modified xsi:type="dcterms:W3CDTF">2012-01-05T09:53:21Z</dcterms:modified>
</cp:coreProperties>
</file>